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1\"/>
    </mc:Choice>
  </mc:AlternateContent>
  <bookViews>
    <workbookView xWindow="0" yWindow="0" windowWidth="20280" windowHeight="10635" tabRatio="85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N29" i="15" l="1"/>
  <c r="J29" i="15"/>
  <c r="B30" i="22" l="1"/>
  <c r="B32" i="22"/>
  <c r="N63" i="15" l="1"/>
  <c r="N64" i="15"/>
  <c r="N65" i="15"/>
  <c r="N66" i="15"/>
  <c r="N67" i="15"/>
  <c r="N68" i="15"/>
  <c r="N69" i="15"/>
  <c r="N70" i="15"/>
  <c r="N71" i="15"/>
  <c r="C48" i="7"/>
  <c r="D62" i="15"/>
  <c r="N62" i="15" s="1"/>
  <c r="D34" i="15" l="1"/>
  <c r="G31" i="15"/>
  <c r="A15" i="5"/>
  <c r="A9" i="5"/>
  <c r="A5" i="5"/>
  <c r="A15" i="16"/>
  <c r="A9" i="16"/>
  <c r="A9" i="25"/>
  <c r="A5" i="25"/>
  <c r="E15" i="14"/>
  <c r="E12" i="14"/>
  <c r="E9" i="14"/>
  <c r="A5" i="14"/>
  <c r="A15" i="25" l="1"/>
  <c r="A12" i="25"/>
  <c r="A12" i="5"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A5" i="16" l="1"/>
  <c r="Q27" i="17" l="1"/>
  <c r="S27" i="17"/>
  <c r="J27" i="17"/>
  <c r="F27" i="17"/>
  <c r="I27" i="17" s="1"/>
  <c r="X27" i="17" l="1"/>
  <c r="W27" i="17"/>
  <c r="C49" i="7" l="1"/>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<sst xmlns="http://schemas.openxmlformats.org/spreadsheetml/2006/main" count="1086" uniqueCount="636">
  <si>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</si>
  <si>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</si>
  <si>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</si>
  <si>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</si>
  <si>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</si>
  <si>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</si>
  <si>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</si>
  <si>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</si>
  <si>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</si>
  <si>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</si>
  <si>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</si>
  <si>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</si>
  <si>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</si>
  <si>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</si>
  <si>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</si>
  <si>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</si>
  <si>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</si>
  <si>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</si>
  <si>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</si>
  <si>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</si>
  <si>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</si>
  <si>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</si>
  <si>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</si>
  <si>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</si>
  <si>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</si>
  <si>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</si>
  <si>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</si>
  <si>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</si>
  <si>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</si>
  <si>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</si>
  <si>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</si>
  <si>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</si>
  <si>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</si>
  <si>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</si>
  <si>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</si>
  <si>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</si>
  <si>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</si>
  <si>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</si>
  <si>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</si>
  <si>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</si>
  <si>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</si>
  <si>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</si>
  <si>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</si>
  <si>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</si>
  <si>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</si>
  <si>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</si>
  <si>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</si>
  <si>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</si>
  <si>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</si>
  <si>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</si>
  <si>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</si>
  <si>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</si>
  <si>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</si>
  <si>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</si>
  <si>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</si>
  <si>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</si>
  <si>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</si>
  <si>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</si>
  <si>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</si>
  <si>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</si>
  <si>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</si>
  <si>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</si>
  <si>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</si>
  <si>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</si>
  <si>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</si>
  <si>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</si>
  <si>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</si>
  <si>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</si>
  <si>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</si>
  <si>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</si>
  <si>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</si>
  <si>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</si>
  <si>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</si>
  <si>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</si>
  <si>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</si>
  <si>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</si>
  <si>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</si>
  <si>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</si>
  <si>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</si>
  <si>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</si>
  <si>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</si>
  <si>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</si>
  <si>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</si>
  <si>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</si>
  <si>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</si>
  <si>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</si>
  <si>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</si>
  <si>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</si>
  <si>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</si>
  <si>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</si>
  <si>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</si>
  <si>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</si>
  <si>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</si>
  <si>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</si>
  <si>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</si>
  <si>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</si>
  <si>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</si>
  <si>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</si>
  <si>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</si>
  <si>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</si>
  <si>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</si>
  <si>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</si>
  <si>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</si>
  <si>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</si>
  <si>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</si>
  <si>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</si>
  <si>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</si>
  <si>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</si>
  <si>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</si>
  <si>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</si>
  <si>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</si>
  <si>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</si>
  <si>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</si>
  <si>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</si>
  <si>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</si>
  <si>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</si>
  <si>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</si>
  <si>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</si>
  <si>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</si>
  <si>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</si>
  <si>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</si>
  <si>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</si>
  <si>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</si>
  <si>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</si>
  <si>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</si>
  <si>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</si>
  <si>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</si>
  <si>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</si>
  <si>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</si>
  <si>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</si>
  <si>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</si>
  <si>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</si>
  <si>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</si>
  <si>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</si>
  <si>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</si>
  <si>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</si>
  <si>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</si>
  <si>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</si>
  <si>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</si>
  <si>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</si>
  <si>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</si>
  <si>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</si>
  <si>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</si>
  <si>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</si>
  <si>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</si>
  <si>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</si>
  <si>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</si>
  <si>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</si>
  <si>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</si>
  <si>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</si>
  <si>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</si>
  <si>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</si>
  <si>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</si>
  <si>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</si>
  <si>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</si>
  <si>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</si>
  <si>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</si>
  <si>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</si>
  <si>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</si>
  <si>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</si>
  <si>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</si>
  <si>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</si>
  <si>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</si>
  <si>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</si>
  <si>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</si>
  <si>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</si>
  <si>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</si>
  <si>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</si>
  <si>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</si>
  <si>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</si>
  <si>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</si>
  <si>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</si>
  <si>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</si>
  <si>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</si>
  <si>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</si>
  <si>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</si>
  <si>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</si>
  <si>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</si>
  <si>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</si>
  <si>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</si>
  <si>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</si>
  <si>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</si>
  <si>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</si>
  <si>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</si>
  <si>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</si>
  <si>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</si>
  <si>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</si>
  <si>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</si>
  <si>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</si>
  <si>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</si>
  <si>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</si>
  <si>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</si>
  <si>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</si>
  <si>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</si>
  <si>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</si>
  <si>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</si>
  <si>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</si>
  <si>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</si>
  <si>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</si>
  <si>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</si>
  <si>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</si>
  <si>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</si>
  <si>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</si>
  <si>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</si>
  <si>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</si>
  <si>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</si>
  <si>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</si>
  <si>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</si>
  <si>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</si>
  <si>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</si>
  <si>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</si>
  <si>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</si>
  <si>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</si>
  <si>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</si>
  <si>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</si>
  <si>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</si>
  <si>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</si>
  <si>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</si>
  <si>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</si>
  <si>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</si>
  <si>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</si>
  <si>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</si>
  <si>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</si>
  <si>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</si>
  <si>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</si>
  <si>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</si>
  <si>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</si>
  <si>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</si>
  <si>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</si>
  <si>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</si>
  <si>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</si>
  <si>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</si>
  <si>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</si>
  <si>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</si>
  <si>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</si>
  <si>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</si>
  <si>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</si>
  <si>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</si>
  <si>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</si>
  <si>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</si>
  <si>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</si>
  <si>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</si>
  <si>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</si>
  <si>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</si>
  <si>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</si>
  <si>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</si>
  <si>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</si>
  <si>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</si>
  <si>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</si>
  <si>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</si>
  <si>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</si>
  <si>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</si>
  <si>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</si>
  <si>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</si>
  <si>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</si>
  <si>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</si>
  <si>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</si>
  <si>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</si>
  <si>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</si>
  <si>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</si>
  <si>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</si>
  <si>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</si>
  <si>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</si>
  <si>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</si>
  <si>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</si>
  <si>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</si>
  <si>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</si>
  <si>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</si>
  <si>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</si>
  <si>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</si>
  <si>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</si>
  <si>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</si>
  <si>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</si>
  <si>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</si>
  <si>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</si>
  <si>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</si>
  <si>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</si>
  <si>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</si>
  <si>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</si>
  <si>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</si>
  <si>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</si>
  <si>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</si>
  <si>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</si>
  <si>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</si>
  <si>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</si>
  <si>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</si>
  <si>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</si>
  <si>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</si>
  <si>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</si>
  <si>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</si>
  <si>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</si>
  <si>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</si>
  <si>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</si>
  <si>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</si>
  <si>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</si>
  <si>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</si>
  <si>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</si>
  <si>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</si>
  <si>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</si>
  <si>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</si>
  <si>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</si>
  <si>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</si>
  <si>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</si>
  <si>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</si>
  <si>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</si>
  <si>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</si>
  <si>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</si>
  <si>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</si>
  <si>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</si>
  <si>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</si>
  <si>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</si>
  <si>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</si>
  <si>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</si>
  <si>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</si>
  <si>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</si>
  <si>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</si>
  <si>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</si>
  <si>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</si>
  <si>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</si>
  <si>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</si>
  <si>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</si>
  <si>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</si>
  <si>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</si>
  <si>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</si>
  <si>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</si>
  <si>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</si>
  <si>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</si>
  <si>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</si>
  <si>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</si>
  <si>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</si>
  <si>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</si>
  <si>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</si>
  <si>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</si>
  <si>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</si>
  <si>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</si>
  <si>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</si>
  <si>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</si>
  <si>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</si>
  <si>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</si>
  <si>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</si>
  <si>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</si>
  <si>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</si>
  <si>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</si>
  <si>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</si>
  <si>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</si>
  <si>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</si>
  <si>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</si>
  <si>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</si>
  <si>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</si>
  <si>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</si>
  <si>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</si>
  <si>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</si>
  <si>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</si>
  <si>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</si>
  <si>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</si>
  <si>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</si>
  <si>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</si>
  <si>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</si>
  <si>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</si>
  <si>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</si>
  <si>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</si>
  <si>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</si>
  <si>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</si>
  <si>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</si>
  <si>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</si>
  <si>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</si>
  <si>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</si>
  <si>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</si>
  <si>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</si>
  <si>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</si>
  <si>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</si>
  <si>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</si>
  <si>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</si>
  <si>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</si>
  <si>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</si>
  <si>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</si>
  <si>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</si>
  <si>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</si>
  <si>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</si>
  <si>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</si>
  <si>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</si>
  <si>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</si>
  <si>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</si>
  <si>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</si>
  <si>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</si>
  <si>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</si>
  <si>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</si>
  <si>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</si>
  <si>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</si>
  <si>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</si>
  <si>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</si>
  <si>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</si>
  <si>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</si>
  <si>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</si>
  <si>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</si>
  <si>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</si>
  <si>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</si>
  <si>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</si>
  <si>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</si>
  <si>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</si>
  <si>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</si>
  <si>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</si>
  <si>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</si>
  <si>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</si>
  <si>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</si>
  <si>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</si>
  <si>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</si>
  <si>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</si>
  <si>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</si>
  <si>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</si>
  <si>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</si>
  <si>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</si>
  <si>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</si>
  <si>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</si>
  <si>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</si>
  <si>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</si>
  <si>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</si>
  <si>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</si>
  <si>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</si>
  <si>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</si>
  <si>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</si>
  <si>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</si>
  <si>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</si>
  <si>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</si>
  <si>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</si>
  <si>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</si>
  <si>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</si>
  <si>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</si>
  <si>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</si>
  <si>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</si>
  <si>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</si>
  <si>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</si>
  <si>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</si>
  <si>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</si>
  <si>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</si>
  <si>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</si>
  <si>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</si>
  <si>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</si>
  <si>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</si>
  <si>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</si>
  <si>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</si>
  <si>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</si>
  <si>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</si>
  <si>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</si>
  <si>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</si>
  <si>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</si>
  <si>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</si>
  <si>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</si>
  <si>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</si>
  <si>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</si>
  <si>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</si>
  <si>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</si>
  <si>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</si>
  <si>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</si>
  <si>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</si>
  <si>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</si>
  <si>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</si>
  <si>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</si>
  <si>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</si>
  <si>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</si>
  <si>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</si>
  <si>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</si>
  <si>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</si>
  <si>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</si>
  <si>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</si>
  <si>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</si>
  <si>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</si>
  <si>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</si>
  <si>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</si>
  <si>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</si>
  <si>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</si>
  <si>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</si>
  <si>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</si>
  <si>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</si>
  <si>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</si>
  <si>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</si>
  <si>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</si>
  <si>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</si>
  <si>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</si>
  <si>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</si>
  <si>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</si>
  <si>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</si>
  <si>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</si>
  <si>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</si>
  <si>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</si>
  <si>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</si>
  <si>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</si>
  <si>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</si>
  <si>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</si>
  <si>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</si>
  <si>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</si>
  <si>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</si>
  <si>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</si>
  <si>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</si>
  <si>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</si>
  <si>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</si>
  <si>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</si>
  <si>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</si>
  <si>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</si>
  <si>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</si>
  <si>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</si>
  <si>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</si>
  <si>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</si>
  <si>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</si>
  <si>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</si>
  <si>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</si>
  <si>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</si>
  <si>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</si>
  <si>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</si>
  <si>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</si>
  <si>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</si>
  <si>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</si>
  <si>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</si>
  <si>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</si>
  <si>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</si>
  <si>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</si>
  <si>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</si>
  <si>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</si>
  <si>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</si>
  <si>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</si>
  <si>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</si>
  <si>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</si>
  <si>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</si>
  <si>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</si>
  <si>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</si>
  <si>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</si>
  <si>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</si>
  <si>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</si>
  <si>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</si>
  <si>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</si>
  <si>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</si>
  <si>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</si>
  <si>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</si>
  <si>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ООО "Инженерные системы"</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</si>
  <si>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</si>
  <si>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</si>
  <si>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</si>
  <si>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</si>
  <si>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</si>
  <si>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</si>
  <si>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</si>
  <si>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</si>
  <si>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</si>
  <si>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</si>
  <si>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</si>
  <si>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</si>
  <si>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</si>
  <si>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</si>
  <si>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</si>
  <si>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</si>
  <si>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</si>
  <si>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</si>
  <si>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</si>
  <si>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</si>
  <si>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</si>
  <si>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</si>
  <si>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</si>
  <si>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</si>
  <si>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</si>
  <si>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</si>
  <si>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</si>
  <si>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</si>
  <si>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</si>
  <si>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</si>
  <si>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</si>
  <si>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</si>
  <si>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</si>
  <si>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</si>
  <si>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</si>
  <si>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</si>
  <si>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</si>
  <si>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</si>
  <si>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</si>
  <si>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</si>
  <si>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</si>
  <si>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</si>
  <si>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</si>
  <si>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</si>
  <si>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</si>
  <si>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</si>
  <si>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</si>
  <si>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xml:space="preserve">Задержка выполнения проектно-изыскательких работ. Не исполнение подрядчиком договорных обязателств. Проведена претензионная работа. Договор на ПИР расторгнут, требуется корректировка проекта. </t>
  </si>
  <si>
    <t>Договор растогнут по соглашению сторон 25.12.2019, стоимость выполнных работ по соглашению - 1 698,82 тыс. руб.</t>
  </si>
  <si>
    <t>Приказ 49-Э от 12.11.2019</t>
  </si>
  <si>
    <t>Сметная стоимость проекта в ценах 2 кВ 2019 года с НДС, млн. руб.</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</si>
  <si>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</si>
  <si>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</si>
  <si>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</si>
  <si>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</si>
  <si>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</si>
  <si>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</si>
  <si>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</si>
  <si>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</si>
  <si>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</si>
  <si>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</si>
  <si>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</si>
  <si>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</si>
  <si>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</si>
  <si>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</si>
  <si>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</si>
  <si>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</si>
  <si>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</si>
  <si>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</si>
  <si>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</si>
  <si>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</si>
  <si>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</si>
  <si>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</si>
  <si>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</si>
  <si>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</si>
  <si>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</si>
  <si>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</si>
  <si>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</si>
  <si>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</si>
  <si>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</si>
  <si>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</si>
  <si>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</si>
  <si>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</si>
  <si>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</si>
  <si>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</si>
  <si>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</si>
  <si>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</si>
  <si>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</si>
  <si>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</si>
  <si>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 года </t>
  </si>
  <si>
    <t xml:space="preserve">по состоянию на 01.01.2023 года </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</si>
  <si>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</si>
  <si>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</si>
  <si>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План года 2022</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</si>
  <si>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</si>
  <si>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</si>
  <si>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</si>
  <si>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</si>
  <si>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15.03.2024-05.09.2024</t>
  </si>
  <si>
    <t xml:space="preserve">С </t>
  </si>
  <si>
    <t>ДС, заключенное в связи с увеличением ставки НДС с 01.01.2019 с 18% до 20%, не учитывается, так как заключено без проведения процедуры закупки.</t>
  </si>
  <si>
    <t>по договорам подряда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</si>
</sst>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1" fillId="0" borderId="0" xfId="1" applyFont="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170"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11"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4"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69"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9" zoomScale="75" zoomScaleNormal="75" workbookViewId="0">
      <selection activeCell="C40" sqref="C40"/>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90"/>
      <c r="C1" s="160" t="s">
        <v>69</v>
      </c>
    </row>
    <row r="2" spans="1:22" s="16" customFormat="1" ht="18.75" customHeight="1" x14ac:dyDescent="0.3">
      <c r="A2" s="190"/>
      <c r="C2" s="161" t="s">
        <v>10</v>
      </c>
    </row>
    <row r="3" spans="1:22" s="16" customFormat="1" ht="18.75" x14ac:dyDescent="0.3">
      <c r="A3" s="191"/>
      <c r="C3" s="161" t="s">
        <v>68</v>
      </c>
    </row>
    <row r="4" spans="1:22" s="16" customFormat="1" ht="18.75" x14ac:dyDescent="0.3">
      <c r="A4" s="191"/>
      <c r="H4" s="161"/>
    </row>
    <row r="5" spans="1:22" s="16" customFormat="1" ht="15.75" x14ac:dyDescent="0.25">
      <c r="A5" s="295" t="s">
        <v>617</v>
      </c>
      <c r="B5" s="295"/>
      <c r="C5" s="295"/>
      <c r="D5" s="137"/>
      <c r="E5" s="137"/>
      <c r="F5" s="137"/>
      <c r="G5" s="137"/>
      <c r="H5" s="137"/>
      <c r="I5" s="137"/>
      <c r="J5" s="137"/>
    </row>
    <row r="6" spans="1:22" s="16" customFormat="1" ht="18.75" x14ac:dyDescent="0.3">
      <c r="A6" s="191"/>
      <c r="H6" s="161"/>
    </row>
    <row r="7" spans="1:22" s="16" customFormat="1" ht="18.75" x14ac:dyDescent="0.2">
      <c r="A7" s="299" t="s">
        <v>9</v>
      </c>
      <c r="B7" s="299"/>
      <c r="C7" s="29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7"/>
      <c r="B8" s="187"/>
      <c r="C8" s="187"/>
      <c r="D8" s="187"/>
      <c r="E8" s="187"/>
      <c r="F8" s="187"/>
      <c r="G8" s="187"/>
      <c r="H8" s="187"/>
      <c r="I8" s="162"/>
      <c r="J8" s="162"/>
      <c r="K8" s="162"/>
      <c r="L8" s="162"/>
      <c r="M8" s="162"/>
      <c r="N8" s="162"/>
      <c r="O8" s="162"/>
      <c r="P8" s="162"/>
      <c r="Q8" s="162"/>
      <c r="R8" s="162"/>
      <c r="S8" s="162"/>
      <c r="T8" s="162"/>
      <c r="U8" s="162"/>
      <c r="V8" s="162"/>
    </row>
    <row r="9" spans="1:22" s="16" customFormat="1" ht="18.75" x14ac:dyDescent="0.2">
      <c r="A9" s="300" t="s">
        <v>538</v>
      </c>
      <c r="B9" s="300"/>
      <c r="C9" s="30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296" t="s">
        <v>8</v>
      </c>
      <c r="B10" s="296"/>
      <c r="C10" s="29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7"/>
      <c r="B11" s="187"/>
      <c r="C11" s="187"/>
      <c r="D11" s="187"/>
      <c r="E11" s="187"/>
      <c r="F11" s="187"/>
      <c r="G11" s="187"/>
      <c r="H11" s="187"/>
      <c r="I11" s="162"/>
      <c r="J11" s="162"/>
      <c r="K11" s="162"/>
      <c r="L11" s="162"/>
      <c r="M11" s="162"/>
      <c r="N11" s="162"/>
      <c r="O11" s="162"/>
      <c r="P11" s="162"/>
      <c r="Q11" s="162"/>
      <c r="R11" s="162"/>
      <c r="S11" s="162"/>
      <c r="T11" s="162"/>
      <c r="U11" s="162"/>
      <c r="V11" s="162"/>
    </row>
    <row r="12" spans="1:22" s="16" customFormat="1" ht="18.75" x14ac:dyDescent="0.2">
      <c r="A12" s="301" t="s">
        <v>496</v>
      </c>
      <c r="B12" s="301"/>
      <c r="C12" s="301"/>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296" t="s">
        <v>7</v>
      </c>
      <c r="B13" s="296"/>
      <c r="C13" s="296"/>
      <c r="D13" s="164"/>
      <c r="E13" s="164"/>
      <c r="F13" s="164"/>
      <c r="G13" s="164"/>
      <c r="H13" s="164"/>
      <c r="I13" s="162"/>
      <c r="J13" s="162"/>
      <c r="K13" s="162"/>
      <c r="L13" s="162"/>
      <c r="M13" s="162"/>
      <c r="N13" s="162"/>
      <c r="O13" s="162"/>
      <c r="P13" s="162"/>
      <c r="Q13" s="162"/>
      <c r="R13" s="162"/>
      <c r="S13" s="162"/>
      <c r="T13" s="162"/>
      <c r="U13" s="162"/>
      <c r="V13" s="162"/>
    </row>
    <row r="14" spans="1:22" s="192"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3" customFormat="1" ht="33.75" customHeight="1" x14ac:dyDescent="0.2">
      <c r="A15" s="302" t="s">
        <v>485</v>
      </c>
      <c r="B15" s="302"/>
      <c r="C15" s="302"/>
      <c r="D15" s="163"/>
      <c r="E15" s="163"/>
      <c r="F15" s="163"/>
      <c r="G15" s="163"/>
      <c r="H15" s="163"/>
      <c r="I15" s="163"/>
      <c r="J15" s="163"/>
      <c r="K15" s="163"/>
      <c r="L15" s="163"/>
      <c r="M15" s="163"/>
      <c r="N15" s="163"/>
      <c r="O15" s="163"/>
      <c r="P15" s="163"/>
      <c r="Q15" s="163"/>
      <c r="R15" s="163"/>
      <c r="S15" s="163"/>
      <c r="T15" s="163"/>
      <c r="U15" s="163"/>
      <c r="V15" s="163"/>
    </row>
    <row r="16" spans="1:22" s="193" customFormat="1" ht="15" customHeight="1" x14ac:dyDescent="0.2">
      <c r="A16" s="296" t="s">
        <v>6</v>
      </c>
      <c r="B16" s="296"/>
      <c r="C16" s="296"/>
      <c r="D16" s="164"/>
      <c r="E16" s="164"/>
      <c r="F16" s="164"/>
      <c r="G16" s="164"/>
      <c r="H16" s="164"/>
      <c r="I16" s="164"/>
      <c r="J16" s="164"/>
      <c r="K16" s="164"/>
      <c r="L16" s="164"/>
      <c r="M16" s="164"/>
      <c r="N16" s="164"/>
      <c r="O16" s="164"/>
      <c r="P16" s="164"/>
      <c r="Q16" s="164"/>
      <c r="R16" s="164"/>
      <c r="S16" s="164"/>
      <c r="T16" s="164"/>
      <c r="U16" s="164"/>
      <c r="V16" s="164"/>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97" t="s">
        <v>441</v>
      </c>
      <c r="B18" s="298"/>
      <c r="C18" s="29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64"/>
      <c r="B19" s="164"/>
      <c r="C19" s="164"/>
      <c r="D19" s="164"/>
      <c r="E19" s="164"/>
      <c r="F19" s="164"/>
      <c r="G19" s="164"/>
      <c r="H19" s="164"/>
      <c r="I19" s="194"/>
      <c r="J19" s="194"/>
      <c r="K19" s="194"/>
      <c r="L19" s="194"/>
      <c r="M19" s="194"/>
      <c r="N19" s="194"/>
      <c r="O19" s="194"/>
      <c r="P19" s="194"/>
      <c r="Q19" s="194"/>
      <c r="R19" s="194"/>
      <c r="S19" s="194"/>
    </row>
    <row r="20" spans="1:22" s="193" customFormat="1" ht="39.75" customHeight="1" x14ac:dyDescent="0.2">
      <c r="A20" s="31" t="s">
        <v>5</v>
      </c>
      <c r="B20" s="196" t="s">
        <v>67</v>
      </c>
      <c r="C20" s="144" t="s">
        <v>66</v>
      </c>
      <c r="D20" s="157"/>
      <c r="E20" s="157"/>
      <c r="F20" s="157"/>
      <c r="G20" s="157"/>
      <c r="H20" s="157"/>
      <c r="I20" s="186"/>
      <c r="J20" s="186"/>
      <c r="K20" s="186"/>
      <c r="L20" s="186"/>
      <c r="M20" s="186"/>
      <c r="N20" s="186"/>
      <c r="O20" s="186"/>
      <c r="P20" s="186"/>
      <c r="Q20" s="186"/>
      <c r="R20" s="186"/>
      <c r="S20" s="186"/>
      <c r="T20" s="158"/>
      <c r="U20" s="158"/>
      <c r="V20" s="158"/>
    </row>
    <row r="21" spans="1:22" s="193" customFormat="1" ht="16.5" customHeight="1" x14ac:dyDescent="0.2">
      <c r="A21" s="144">
        <v>1</v>
      </c>
      <c r="B21" s="196">
        <v>2</v>
      </c>
      <c r="C21" s="144">
        <v>3</v>
      </c>
      <c r="D21" s="157"/>
      <c r="E21" s="157"/>
      <c r="F21" s="157"/>
      <c r="G21" s="157"/>
      <c r="H21" s="157"/>
      <c r="I21" s="186"/>
      <c r="J21" s="186"/>
      <c r="K21" s="186"/>
      <c r="L21" s="186"/>
      <c r="M21" s="186"/>
      <c r="N21" s="186"/>
      <c r="O21" s="186"/>
      <c r="P21" s="186"/>
      <c r="Q21" s="186"/>
      <c r="R21" s="186"/>
      <c r="S21" s="186"/>
      <c r="T21" s="158"/>
      <c r="U21" s="158"/>
      <c r="V21" s="158"/>
    </row>
    <row r="22" spans="1:22" s="193" customFormat="1" ht="39" customHeight="1" x14ac:dyDescent="0.2">
      <c r="A22" s="24" t="s">
        <v>65</v>
      </c>
      <c r="B22" s="197" t="s">
        <v>294</v>
      </c>
      <c r="C22" s="144" t="s">
        <v>458</v>
      </c>
      <c r="D22" s="157"/>
      <c r="E22" s="157"/>
      <c r="F22" s="159" t="s">
        <v>472</v>
      </c>
      <c r="G22" s="159" t="s">
        <v>473</v>
      </c>
      <c r="H22" s="157"/>
      <c r="I22" s="186"/>
      <c r="J22" s="186"/>
      <c r="K22" s="186"/>
      <c r="L22" s="186"/>
      <c r="M22" s="186"/>
      <c r="N22" s="186"/>
      <c r="O22" s="186"/>
      <c r="P22" s="186"/>
      <c r="Q22" s="186"/>
      <c r="R22" s="186"/>
      <c r="S22" s="186"/>
      <c r="T22" s="158"/>
      <c r="U22" s="158"/>
      <c r="V22" s="158"/>
    </row>
    <row r="23" spans="1:22" s="193" customFormat="1" ht="74.25" customHeight="1" x14ac:dyDescent="0.2">
      <c r="A23" s="24" t="s">
        <v>63</v>
      </c>
      <c r="B23" s="32" t="s">
        <v>64</v>
      </c>
      <c r="C23" s="144" t="s">
        <v>502</v>
      </c>
      <c r="D23" s="157"/>
      <c r="E23" s="157"/>
      <c r="F23" s="31" t="s">
        <v>474</v>
      </c>
      <c r="G23" s="31" t="s">
        <v>475</v>
      </c>
      <c r="H23" s="157"/>
      <c r="I23" s="186"/>
      <c r="J23" s="186"/>
      <c r="K23" s="186"/>
      <c r="L23" s="186"/>
      <c r="M23" s="186"/>
      <c r="N23" s="186"/>
      <c r="O23" s="186"/>
      <c r="P23" s="186"/>
      <c r="Q23" s="186"/>
      <c r="R23" s="186"/>
      <c r="S23" s="186"/>
      <c r="T23" s="158"/>
      <c r="U23" s="158"/>
      <c r="V23" s="158"/>
    </row>
    <row r="24" spans="1:22" s="193" customFormat="1" ht="22.5" customHeight="1" x14ac:dyDescent="0.2">
      <c r="A24" s="292"/>
      <c r="B24" s="293"/>
      <c r="C24" s="294"/>
      <c r="D24" s="157"/>
      <c r="E24" s="157"/>
      <c r="F24" s="31" t="s">
        <v>458</v>
      </c>
      <c r="G24" s="31" t="s">
        <v>476</v>
      </c>
      <c r="H24" s="157"/>
      <c r="I24" s="186"/>
      <c r="J24" s="186"/>
      <c r="K24" s="186"/>
      <c r="L24" s="186"/>
      <c r="M24" s="186"/>
      <c r="N24" s="186"/>
      <c r="O24" s="186"/>
      <c r="P24" s="186"/>
      <c r="Q24" s="186"/>
      <c r="R24" s="186"/>
      <c r="S24" s="186"/>
      <c r="T24" s="158"/>
      <c r="U24" s="158"/>
      <c r="V24" s="158"/>
    </row>
    <row r="25" spans="1:22" s="193" customFormat="1" ht="58.5" customHeight="1" x14ac:dyDescent="0.2">
      <c r="A25" s="24" t="s">
        <v>62</v>
      </c>
      <c r="B25" s="134" t="s">
        <v>389</v>
      </c>
      <c r="C25" s="144" t="s">
        <v>514</v>
      </c>
      <c r="D25" s="157"/>
      <c r="E25" s="157"/>
      <c r="F25" s="31" t="s">
        <v>477</v>
      </c>
      <c r="G25" s="31" t="s">
        <v>460</v>
      </c>
      <c r="H25" s="186"/>
      <c r="I25" s="186"/>
      <c r="J25" s="186"/>
      <c r="K25" s="186"/>
      <c r="L25" s="186"/>
      <c r="M25" s="186"/>
      <c r="N25" s="186"/>
      <c r="O25" s="186"/>
      <c r="P25" s="186"/>
      <c r="Q25" s="186"/>
      <c r="R25" s="186"/>
      <c r="S25" s="158"/>
      <c r="T25" s="158"/>
      <c r="U25" s="158"/>
      <c r="V25" s="158"/>
    </row>
    <row r="26" spans="1:22" s="193" customFormat="1" ht="42.75" customHeight="1" x14ac:dyDescent="0.2">
      <c r="A26" s="24" t="s">
        <v>61</v>
      </c>
      <c r="B26" s="134" t="s">
        <v>75</v>
      </c>
      <c r="C26" s="144" t="s">
        <v>500</v>
      </c>
      <c r="D26" s="157"/>
      <c r="E26" s="157"/>
      <c r="F26" s="31" t="s">
        <v>478</v>
      </c>
      <c r="G26" s="31" t="s">
        <v>479</v>
      </c>
      <c r="H26" s="186"/>
      <c r="I26" s="186"/>
      <c r="J26" s="186"/>
      <c r="K26" s="186"/>
      <c r="L26" s="186"/>
      <c r="M26" s="186"/>
      <c r="N26" s="186"/>
      <c r="O26" s="186"/>
      <c r="P26" s="186"/>
      <c r="Q26" s="186"/>
      <c r="R26" s="186"/>
      <c r="S26" s="158"/>
      <c r="T26" s="158"/>
      <c r="U26" s="158"/>
      <c r="V26" s="158"/>
    </row>
    <row r="27" spans="1:22" s="193" customFormat="1" ht="51.75" customHeight="1" x14ac:dyDescent="0.2">
      <c r="A27" s="24" t="s">
        <v>59</v>
      </c>
      <c r="B27" s="134" t="s">
        <v>74</v>
      </c>
      <c r="C27" s="144" t="s">
        <v>501</v>
      </c>
      <c r="D27" s="157"/>
      <c r="E27" s="157"/>
      <c r="F27" s="31" t="s">
        <v>480</v>
      </c>
      <c r="G27" s="31" t="s">
        <v>481</v>
      </c>
      <c r="H27" s="186"/>
      <c r="I27" s="186"/>
      <c r="J27" s="186"/>
      <c r="K27" s="186"/>
      <c r="L27" s="186"/>
      <c r="M27" s="186"/>
      <c r="N27" s="186"/>
      <c r="O27" s="186"/>
      <c r="P27" s="186"/>
      <c r="Q27" s="186"/>
      <c r="R27" s="186"/>
      <c r="S27" s="158"/>
      <c r="T27" s="158"/>
      <c r="U27" s="158"/>
      <c r="V27" s="158"/>
    </row>
    <row r="28" spans="1:22" s="193" customFormat="1" ht="42.75" customHeight="1" x14ac:dyDescent="0.2">
      <c r="A28" s="24" t="s">
        <v>58</v>
      </c>
      <c r="B28" s="134" t="s">
        <v>390</v>
      </c>
      <c r="C28" s="144" t="s">
        <v>486</v>
      </c>
      <c r="D28" s="157"/>
      <c r="E28" s="157"/>
      <c r="F28" s="31" t="s">
        <v>482</v>
      </c>
      <c r="G28" s="31" t="s">
        <v>483</v>
      </c>
      <c r="H28" s="186"/>
      <c r="I28" s="186"/>
      <c r="J28" s="186"/>
      <c r="K28" s="186"/>
      <c r="L28" s="186"/>
      <c r="M28" s="186"/>
      <c r="N28" s="186"/>
      <c r="O28" s="186"/>
      <c r="P28" s="186"/>
      <c r="Q28" s="186"/>
      <c r="R28" s="186"/>
      <c r="S28" s="158"/>
      <c r="T28" s="158"/>
      <c r="U28" s="158"/>
      <c r="V28" s="158"/>
    </row>
    <row r="29" spans="1:22" s="193" customFormat="1" ht="51.75" customHeight="1" x14ac:dyDescent="0.2">
      <c r="A29" s="24" t="s">
        <v>56</v>
      </c>
      <c r="B29" s="134" t="s">
        <v>391</v>
      </c>
      <c r="C29" s="144" t="s">
        <v>486</v>
      </c>
      <c r="D29" s="157"/>
      <c r="E29" s="157"/>
      <c r="F29" s="159"/>
      <c r="G29" s="31" t="s">
        <v>484</v>
      </c>
      <c r="H29" s="186"/>
      <c r="I29" s="186"/>
      <c r="J29" s="186"/>
      <c r="K29" s="186"/>
      <c r="L29" s="186"/>
      <c r="M29" s="186"/>
      <c r="N29" s="186"/>
      <c r="O29" s="186"/>
      <c r="P29" s="186"/>
      <c r="Q29" s="186"/>
      <c r="R29" s="186"/>
      <c r="S29" s="158"/>
      <c r="T29" s="158"/>
      <c r="U29" s="158"/>
      <c r="V29" s="158"/>
    </row>
    <row r="30" spans="1:22" s="193" customFormat="1" ht="51.75" customHeight="1" x14ac:dyDescent="0.2">
      <c r="A30" s="24" t="s">
        <v>54</v>
      </c>
      <c r="B30" s="134" t="s">
        <v>392</v>
      </c>
      <c r="C30" s="144" t="s">
        <v>486</v>
      </c>
      <c r="D30" s="157"/>
      <c r="E30" s="157"/>
      <c r="F30" s="157"/>
      <c r="G30" s="157"/>
      <c r="H30" s="186"/>
      <c r="I30" s="186"/>
      <c r="J30" s="186"/>
      <c r="K30" s="186"/>
      <c r="L30" s="186"/>
      <c r="M30" s="186"/>
      <c r="N30" s="186"/>
      <c r="O30" s="186"/>
      <c r="P30" s="186"/>
      <c r="Q30" s="186"/>
      <c r="R30" s="186"/>
      <c r="S30" s="158"/>
      <c r="T30" s="158"/>
      <c r="U30" s="158"/>
      <c r="V30" s="158"/>
    </row>
    <row r="31" spans="1:22" s="193" customFormat="1" ht="51.75" customHeight="1" x14ac:dyDescent="0.2">
      <c r="A31" s="24" t="s">
        <v>73</v>
      </c>
      <c r="B31" s="134" t="s">
        <v>393</v>
      </c>
      <c r="C31" s="144" t="s">
        <v>305</v>
      </c>
      <c r="D31" s="157"/>
      <c r="E31" s="157"/>
      <c r="F31" s="157"/>
      <c r="G31" s="157"/>
      <c r="H31" s="186"/>
      <c r="I31" s="186"/>
      <c r="J31" s="186"/>
      <c r="K31" s="186"/>
      <c r="L31" s="186"/>
      <c r="M31" s="186"/>
      <c r="N31" s="186"/>
      <c r="O31" s="186"/>
      <c r="P31" s="186"/>
      <c r="Q31" s="186"/>
      <c r="R31" s="186"/>
      <c r="S31" s="158"/>
      <c r="T31" s="158"/>
      <c r="U31" s="158"/>
      <c r="V31" s="158"/>
    </row>
    <row r="32" spans="1:22" s="193" customFormat="1" ht="51.75" customHeight="1" x14ac:dyDescent="0.2">
      <c r="A32" s="24" t="s">
        <v>71</v>
      </c>
      <c r="B32" s="134" t="s">
        <v>394</v>
      </c>
      <c r="C32" s="144" t="s">
        <v>305</v>
      </c>
      <c r="D32" s="157"/>
      <c r="E32" s="157"/>
      <c r="F32" s="157"/>
      <c r="G32" s="157"/>
      <c r="H32" s="186"/>
      <c r="I32" s="186"/>
      <c r="J32" s="186"/>
      <c r="K32" s="186"/>
      <c r="L32" s="186"/>
      <c r="M32" s="186"/>
      <c r="N32" s="186"/>
      <c r="O32" s="186"/>
      <c r="P32" s="186"/>
      <c r="Q32" s="186"/>
      <c r="R32" s="186"/>
      <c r="S32" s="158"/>
      <c r="T32" s="158"/>
      <c r="U32" s="158"/>
      <c r="V32" s="158"/>
    </row>
    <row r="33" spans="1:22" s="193" customFormat="1" ht="101.25" customHeight="1" x14ac:dyDescent="0.2">
      <c r="A33" s="24" t="s">
        <v>70</v>
      </c>
      <c r="B33" s="134" t="s">
        <v>395</v>
      </c>
      <c r="C33" s="144" t="s">
        <v>539</v>
      </c>
      <c r="D33" s="157"/>
      <c r="E33" s="157"/>
      <c r="F33" s="157"/>
      <c r="G33" s="157"/>
      <c r="H33" s="186"/>
      <c r="I33" s="186"/>
      <c r="J33" s="186"/>
      <c r="K33" s="186"/>
      <c r="L33" s="186"/>
      <c r="M33" s="186"/>
      <c r="N33" s="186"/>
      <c r="O33" s="186"/>
      <c r="P33" s="186"/>
      <c r="Q33" s="186"/>
      <c r="R33" s="186"/>
      <c r="S33" s="158"/>
      <c r="T33" s="158"/>
      <c r="U33" s="158"/>
      <c r="V33" s="158"/>
    </row>
    <row r="34" spans="1:22" ht="111" customHeight="1" x14ac:dyDescent="0.25">
      <c r="A34" s="24" t="s">
        <v>411</v>
      </c>
      <c r="B34" s="134" t="s">
        <v>396</v>
      </c>
      <c r="C34" s="144" t="s">
        <v>588</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4" t="s">
        <v>399</v>
      </c>
      <c r="B35" s="134" t="s">
        <v>72</v>
      </c>
      <c r="C35" s="144" t="s">
        <v>486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4" t="s">
        <v>412</v>
      </c>
      <c r="B36" s="134" t="s">
        <v>397</v>
      </c>
      <c r="C36" s="144" t="s">
        <v>305</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4" t="s">
        <v>400</v>
      </c>
      <c r="B37" s="134" t="s">
        <v>398</v>
      </c>
      <c r="C37" s="144" t="s">
        <v>305</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4" t="s">
        <v>413</v>
      </c>
      <c r="B38" s="134" t="s">
        <v>238</v>
      </c>
      <c r="C38" s="144" t="s">
        <v>305</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92"/>
      <c r="B39" s="293"/>
      <c r="C39" s="294"/>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4" t="s">
        <v>401</v>
      </c>
      <c r="B40" s="134" t="s">
        <v>454</v>
      </c>
      <c r="C40" s="209" t="s">
        <v>625</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4" t="s">
        <v>414</v>
      </c>
      <c r="B41" s="134" t="s">
        <v>436</v>
      </c>
      <c r="C41" s="144" t="s">
        <v>459</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4" t="s">
        <v>402</v>
      </c>
      <c r="B42" s="134" t="s">
        <v>451</v>
      </c>
      <c r="C42" s="144" t="s">
        <v>459</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4" t="s">
        <v>417</v>
      </c>
      <c r="B43" s="134" t="s">
        <v>418</v>
      </c>
      <c r="C43" s="144"/>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4" t="s">
        <v>403</v>
      </c>
      <c r="B44" s="134" t="s">
        <v>442</v>
      </c>
      <c r="C44" s="144">
        <v>0</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4" t="s">
        <v>437</v>
      </c>
      <c r="B45" s="134" t="s">
        <v>443</v>
      </c>
      <c r="C45" s="144" t="s">
        <v>498</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4" t="s">
        <v>404</v>
      </c>
      <c r="B46" s="134" t="s">
        <v>444</v>
      </c>
      <c r="C46" s="144" t="s">
        <v>589</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92"/>
      <c r="B47" s="293"/>
      <c r="C47" s="294"/>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4" t="s">
        <v>438</v>
      </c>
      <c r="B48" s="134" t="s">
        <v>452</v>
      </c>
      <c r="C48" s="236">
        <f>'6.2. Паспорт фин осв ввод'!AC24</f>
        <v>356.37705359200004</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4" t="s">
        <v>405</v>
      </c>
      <c r="B49" s="134" t="s">
        <v>453</v>
      </c>
      <c r="C49" s="236">
        <f>'6.2. Паспорт фин осв ввод'!AC30</f>
        <v>296.98087799333342</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H_TP1600.PS.0131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4.25" x14ac:dyDescent="0.2">
      <c r="A14" s="30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311</v>
      </c>
      <c r="D19" s="310" t="s">
        <v>310</v>
      </c>
      <c r="E19" s="310" t="s">
        <v>107</v>
      </c>
      <c r="F19" s="310" t="s">
        <v>106</v>
      </c>
      <c r="G19" s="310" t="s">
        <v>306</v>
      </c>
      <c r="H19" s="310" t="s">
        <v>105</v>
      </c>
      <c r="I19" s="310" t="s">
        <v>104</v>
      </c>
      <c r="J19" s="310" t="s">
        <v>103</v>
      </c>
      <c r="K19" s="310" t="s">
        <v>102</v>
      </c>
      <c r="L19" s="310" t="s">
        <v>101</v>
      </c>
      <c r="M19" s="310" t="s">
        <v>100</v>
      </c>
      <c r="N19" s="310" t="s">
        <v>99</v>
      </c>
      <c r="O19" s="310" t="s">
        <v>98</v>
      </c>
      <c r="P19" s="310" t="s">
        <v>97</v>
      </c>
      <c r="Q19" s="310" t="s">
        <v>309</v>
      </c>
      <c r="R19" s="310"/>
      <c r="S19" s="313" t="s">
        <v>408</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6" t="s">
        <v>307</v>
      </c>
      <c r="R20" s="37" t="s">
        <v>308</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H_TP1600.PS.0131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4.25" customHeight="1" x14ac:dyDescent="0.2">
      <c r="A16" s="31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421</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229</v>
      </c>
      <c r="C21" s="324"/>
      <c r="D21" s="327" t="s">
        <v>130</v>
      </c>
      <c r="E21" s="323" t="s">
        <v>449</v>
      </c>
      <c r="F21" s="324"/>
      <c r="G21" s="323" t="s">
        <v>248</v>
      </c>
      <c r="H21" s="324"/>
      <c r="I21" s="323" t="s">
        <v>129</v>
      </c>
      <c r="J21" s="324"/>
      <c r="K21" s="327" t="s">
        <v>128</v>
      </c>
      <c r="L21" s="323" t="s">
        <v>127</v>
      </c>
      <c r="M21" s="324"/>
      <c r="N21" s="323" t="s">
        <v>445</v>
      </c>
      <c r="O21" s="324"/>
      <c r="P21" s="327" t="s">
        <v>126</v>
      </c>
      <c r="Q21" s="314" t="s">
        <v>125</v>
      </c>
      <c r="R21" s="315"/>
      <c r="S21" s="314" t="s">
        <v>124</v>
      </c>
      <c r="T21" s="316"/>
    </row>
    <row r="22" spans="1:20" ht="204.75" customHeight="1" x14ac:dyDescent="0.25">
      <c r="A22" s="321"/>
      <c r="B22" s="325"/>
      <c r="C22" s="326"/>
      <c r="D22" s="330"/>
      <c r="E22" s="325"/>
      <c r="F22" s="326"/>
      <c r="G22" s="325"/>
      <c r="H22" s="326"/>
      <c r="I22" s="325"/>
      <c r="J22" s="326"/>
      <c r="K22" s="328"/>
      <c r="L22" s="325"/>
      <c r="M22" s="326"/>
      <c r="N22" s="325"/>
      <c r="O22" s="326"/>
      <c r="P22" s="328"/>
      <c r="Q22" s="82" t="s">
        <v>123</v>
      </c>
      <c r="R22" s="82" t="s">
        <v>420</v>
      </c>
      <c r="S22" s="82" t="s">
        <v>122</v>
      </c>
      <c r="T22" s="82" t="s">
        <v>121</v>
      </c>
    </row>
    <row r="23" spans="1:20" ht="51.75" customHeight="1" x14ac:dyDescent="0.25">
      <c r="A23" s="322"/>
      <c r="B23" s="135" t="s">
        <v>119</v>
      </c>
      <c r="C23" s="135" t="s">
        <v>120</v>
      </c>
      <c r="D23" s="328"/>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6" t="s">
        <v>487</v>
      </c>
      <c r="C25" s="146" t="s">
        <v>487</v>
      </c>
      <c r="D25" s="154" t="s">
        <v>488</v>
      </c>
      <c r="E25" s="201" t="s">
        <v>507</v>
      </c>
      <c r="F25" s="202" t="s">
        <v>508</v>
      </c>
      <c r="G25" s="184" t="s">
        <v>489</v>
      </c>
      <c r="H25" s="184" t="s">
        <v>489</v>
      </c>
      <c r="I25" s="202">
        <v>1977</v>
      </c>
      <c r="J25" s="155"/>
      <c r="K25" s="185">
        <v>1978</v>
      </c>
      <c r="L25" s="155">
        <v>35</v>
      </c>
      <c r="M25" s="155">
        <v>35</v>
      </c>
      <c r="N25" s="155">
        <v>80</v>
      </c>
      <c r="O25" s="155">
        <v>80</v>
      </c>
      <c r="P25" s="203">
        <v>2014</v>
      </c>
      <c r="Q25" s="156" t="s">
        <v>615</v>
      </c>
      <c r="R25" s="146" t="s">
        <v>616</v>
      </c>
      <c r="S25" s="156" t="s">
        <v>509</v>
      </c>
      <c r="T25" s="156" t="s">
        <v>510</v>
      </c>
    </row>
    <row r="26" spans="1:20" ht="126" x14ac:dyDescent="0.25">
      <c r="A26" s="55">
        <v>2</v>
      </c>
      <c r="B26" s="146" t="s">
        <v>487</v>
      </c>
      <c r="C26" s="146" t="s">
        <v>487</v>
      </c>
      <c r="D26" s="154" t="s">
        <v>488</v>
      </c>
      <c r="E26" s="201" t="s">
        <v>507</v>
      </c>
      <c r="F26" s="202" t="s">
        <v>508</v>
      </c>
      <c r="G26" s="184" t="s">
        <v>490</v>
      </c>
      <c r="H26" s="184" t="s">
        <v>490</v>
      </c>
      <c r="I26" s="202">
        <v>1977</v>
      </c>
      <c r="J26" s="155"/>
      <c r="K26" s="185">
        <v>1978</v>
      </c>
      <c r="L26" s="155">
        <v>35</v>
      </c>
      <c r="M26" s="155">
        <v>35</v>
      </c>
      <c r="N26" s="155">
        <v>80</v>
      </c>
      <c r="O26" s="155">
        <v>80</v>
      </c>
      <c r="P26" s="203">
        <v>2015</v>
      </c>
      <c r="Q26" s="156" t="s">
        <v>615</v>
      </c>
      <c r="R26" s="146" t="s">
        <v>616</v>
      </c>
      <c r="S26" s="156" t="s">
        <v>509</v>
      </c>
      <c r="T26" s="156" t="s">
        <v>510</v>
      </c>
    </row>
    <row r="27" spans="1:20" ht="126" x14ac:dyDescent="0.25">
      <c r="A27" s="55">
        <v>3</v>
      </c>
      <c r="B27" s="146" t="s">
        <v>487</v>
      </c>
      <c r="C27" s="146" t="s">
        <v>487</v>
      </c>
      <c r="D27" s="154" t="s">
        <v>488</v>
      </c>
      <c r="E27" s="201" t="s">
        <v>507</v>
      </c>
      <c r="F27" s="202" t="s">
        <v>508</v>
      </c>
      <c r="G27" s="184" t="s">
        <v>491</v>
      </c>
      <c r="H27" s="184" t="s">
        <v>491</v>
      </c>
      <c r="I27" s="202">
        <v>1977</v>
      </c>
      <c r="J27" s="155"/>
      <c r="K27" s="185">
        <v>1978</v>
      </c>
      <c r="L27" s="155">
        <v>35</v>
      </c>
      <c r="M27" s="155">
        <v>35</v>
      </c>
      <c r="N27" s="155">
        <v>80</v>
      </c>
      <c r="O27" s="155">
        <v>80</v>
      </c>
      <c r="P27" s="203">
        <v>2016</v>
      </c>
      <c r="Q27" s="156" t="s">
        <v>615</v>
      </c>
      <c r="R27" s="146" t="s">
        <v>616</v>
      </c>
      <c r="S27" s="156" t="s">
        <v>509</v>
      </c>
      <c r="T27" s="156" t="s">
        <v>510</v>
      </c>
    </row>
    <row r="28" spans="1:20" ht="126" x14ac:dyDescent="0.25">
      <c r="A28" s="55">
        <v>4</v>
      </c>
      <c r="B28" s="146" t="s">
        <v>487</v>
      </c>
      <c r="C28" s="146" t="s">
        <v>487</v>
      </c>
      <c r="D28" s="154" t="s">
        <v>488</v>
      </c>
      <c r="E28" s="201" t="s">
        <v>507</v>
      </c>
      <c r="F28" s="202" t="s">
        <v>511</v>
      </c>
      <c r="G28" s="184" t="s">
        <v>492</v>
      </c>
      <c r="H28" s="184" t="s">
        <v>492</v>
      </c>
      <c r="I28" s="202">
        <v>1977</v>
      </c>
      <c r="J28" s="155"/>
      <c r="K28" s="185">
        <v>1978</v>
      </c>
      <c r="L28" s="155">
        <v>35</v>
      </c>
      <c r="M28" s="155">
        <v>35</v>
      </c>
      <c r="N28" s="155">
        <v>80</v>
      </c>
      <c r="O28" s="155">
        <v>80</v>
      </c>
      <c r="P28" s="203">
        <v>2014</v>
      </c>
      <c r="Q28" s="156" t="s">
        <v>615</v>
      </c>
      <c r="R28" s="146" t="s">
        <v>616</v>
      </c>
      <c r="S28" s="156" t="s">
        <v>509</v>
      </c>
      <c r="T28" s="156" t="s">
        <v>510</v>
      </c>
    </row>
    <row r="29" spans="1:20" ht="126" x14ac:dyDescent="0.25">
      <c r="A29" s="55">
        <v>5</v>
      </c>
      <c r="B29" s="146" t="s">
        <v>487</v>
      </c>
      <c r="C29" s="146" t="s">
        <v>487</v>
      </c>
      <c r="D29" s="154" t="s">
        <v>488</v>
      </c>
      <c r="E29" s="201" t="s">
        <v>507</v>
      </c>
      <c r="F29" s="202" t="s">
        <v>511</v>
      </c>
      <c r="G29" s="184" t="s">
        <v>493</v>
      </c>
      <c r="H29" s="184" t="s">
        <v>493</v>
      </c>
      <c r="I29" s="202">
        <v>1977</v>
      </c>
      <c r="J29" s="155"/>
      <c r="K29" s="185">
        <v>1978</v>
      </c>
      <c r="L29" s="155">
        <v>35</v>
      </c>
      <c r="M29" s="155">
        <v>35</v>
      </c>
      <c r="N29" s="155">
        <v>80</v>
      </c>
      <c r="O29" s="155">
        <v>80</v>
      </c>
      <c r="P29" s="203">
        <v>2013</v>
      </c>
      <c r="Q29" s="156" t="s">
        <v>615</v>
      </c>
      <c r="R29" s="146" t="s">
        <v>616</v>
      </c>
      <c r="S29" s="156" t="s">
        <v>509</v>
      </c>
      <c r="T29" s="156" t="s">
        <v>510</v>
      </c>
    </row>
    <row r="30" spans="1:20" ht="126" x14ac:dyDescent="0.25">
      <c r="A30" s="55">
        <v>6</v>
      </c>
      <c r="B30" s="146" t="s">
        <v>487</v>
      </c>
      <c r="C30" s="146" t="s">
        <v>487</v>
      </c>
      <c r="D30" s="154" t="s">
        <v>488</v>
      </c>
      <c r="E30" s="201" t="s">
        <v>507</v>
      </c>
      <c r="F30" s="202" t="s">
        <v>511</v>
      </c>
      <c r="G30" s="183" t="s">
        <v>494</v>
      </c>
      <c r="H30" s="183" t="s">
        <v>494</v>
      </c>
      <c r="I30" s="202">
        <v>1977</v>
      </c>
      <c r="J30" s="155"/>
      <c r="K30" s="185">
        <v>1978</v>
      </c>
      <c r="L30" s="155">
        <v>35</v>
      </c>
      <c r="M30" s="155">
        <v>35</v>
      </c>
      <c r="N30" s="155">
        <v>80</v>
      </c>
      <c r="O30" s="155">
        <v>80</v>
      </c>
      <c r="P30" s="203">
        <v>2015</v>
      </c>
      <c r="Q30" s="156" t="s">
        <v>615</v>
      </c>
      <c r="R30" s="146" t="s">
        <v>616</v>
      </c>
      <c r="S30" s="156" t="s">
        <v>509</v>
      </c>
      <c r="T30" s="156" t="s">
        <v>510</v>
      </c>
    </row>
    <row r="31" spans="1:20" ht="126" x14ac:dyDescent="0.25">
      <c r="A31" s="55">
        <v>7</v>
      </c>
      <c r="B31" s="146" t="s">
        <v>487</v>
      </c>
      <c r="C31" s="146" t="s">
        <v>487</v>
      </c>
      <c r="D31" s="154" t="s">
        <v>488</v>
      </c>
      <c r="E31" s="201" t="s">
        <v>507</v>
      </c>
      <c r="F31" s="202" t="s">
        <v>511</v>
      </c>
      <c r="G31" s="184" t="s">
        <v>495</v>
      </c>
      <c r="H31" s="184" t="s">
        <v>495</v>
      </c>
      <c r="I31" s="202">
        <v>1977</v>
      </c>
      <c r="J31" s="155"/>
      <c r="K31" s="185">
        <v>1978</v>
      </c>
      <c r="L31" s="155">
        <v>35</v>
      </c>
      <c r="M31" s="155">
        <v>35</v>
      </c>
      <c r="N31" s="155">
        <v>80</v>
      </c>
      <c r="O31" s="155">
        <v>80</v>
      </c>
      <c r="P31" s="203">
        <v>2008</v>
      </c>
      <c r="Q31" s="156" t="s">
        <v>615</v>
      </c>
      <c r="R31" s="146" t="s">
        <v>616</v>
      </c>
      <c r="S31" s="156" t="s">
        <v>509</v>
      </c>
      <c r="T31" s="156" t="s">
        <v>510</v>
      </c>
    </row>
    <row r="32" spans="1:20" ht="78.75" x14ac:dyDescent="0.25">
      <c r="A32" s="55">
        <v>8</v>
      </c>
      <c r="B32" s="146" t="s">
        <v>487</v>
      </c>
      <c r="C32" s="146" t="s">
        <v>487</v>
      </c>
      <c r="D32" s="154" t="s">
        <v>488</v>
      </c>
      <c r="E32" s="202" t="s">
        <v>511</v>
      </c>
      <c r="F32" s="202" t="s">
        <v>511</v>
      </c>
      <c r="G32" s="184" t="s">
        <v>512</v>
      </c>
      <c r="H32" s="184" t="s">
        <v>512</v>
      </c>
      <c r="I32" s="202">
        <v>2009</v>
      </c>
      <c r="J32" s="155">
        <v>2009</v>
      </c>
      <c r="K32" s="155">
        <v>2009</v>
      </c>
      <c r="L32" s="155">
        <v>35</v>
      </c>
      <c r="M32" s="155">
        <v>35</v>
      </c>
      <c r="N32" s="155">
        <v>80</v>
      </c>
      <c r="O32" s="155">
        <v>80</v>
      </c>
      <c r="P32" s="203" t="s">
        <v>305</v>
      </c>
      <c r="Q32" s="156" t="s">
        <v>615</v>
      </c>
      <c r="R32" s="146" t="s">
        <v>616</v>
      </c>
      <c r="S32" s="156" t="s">
        <v>509</v>
      </c>
      <c r="T32" s="156" t="s">
        <v>513</v>
      </c>
    </row>
    <row r="33" spans="1:113" x14ac:dyDescent="0.25">
      <c r="A33" s="55"/>
      <c r="B33" s="146"/>
      <c r="C33" s="146"/>
      <c r="D33" s="154"/>
      <c r="E33" s="154"/>
      <c r="F33" s="154"/>
      <c r="G33" s="156"/>
      <c r="H33" s="156"/>
      <c r="I33" s="155"/>
      <c r="J33" s="155"/>
      <c r="K33" s="155"/>
      <c r="L33" s="155"/>
      <c r="M33" s="155"/>
      <c r="N33" s="155"/>
      <c r="O33" s="155"/>
      <c r="P33" s="155"/>
      <c r="Q33" s="156"/>
      <c r="R33" s="156"/>
      <c r="S33" s="155"/>
      <c r="T33" s="155"/>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29" t="s">
        <v>455</v>
      </c>
      <c r="C37" s="329"/>
      <c r="D37" s="329"/>
      <c r="E37" s="329"/>
      <c r="F37" s="329"/>
      <c r="G37" s="329"/>
      <c r="H37" s="329"/>
      <c r="I37" s="329"/>
      <c r="J37" s="329"/>
      <c r="K37" s="329"/>
      <c r="L37" s="329"/>
      <c r="M37" s="329"/>
      <c r="N37" s="329"/>
      <c r="O37" s="329"/>
      <c r="P37" s="329"/>
      <c r="Q37" s="329"/>
      <c r="R37" s="32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51"/>
      <c r="F11" s="151"/>
      <c r="G11" s="151"/>
      <c r="H11" s="151"/>
      <c r="I11" s="151"/>
      <c r="J11" s="151"/>
      <c r="K11" s="151"/>
      <c r="L11" s="151"/>
      <c r="M11" s="151"/>
      <c r="N11" s="151"/>
      <c r="O11" s="151"/>
      <c r="P11" s="151"/>
      <c r="Q11" s="151"/>
      <c r="R11" s="151"/>
      <c r="S11" s="130"/>
      <c r="T11" s="130"/>
      <c r="U11" s="130"/>
      <c r="V11" s="130"/>
      <c r="W11" s="130"/>
    </row>
    <row r="12" spans="1:27" s="12" customFormat="1" ht="18.75" customHeight="1" x14ac:dyDescent="0.2">
      <c r="E12" s="303" t="str">
        <f>'1. паспорт местоположение'!A12</f>
        <v>H_TP1600.PS.0131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65.25" customHeight="1" x14ac:dyDescent="0.2">
      <c r="E15" s="317"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31" t="s">
        <v>5</v>
      </c>
      <c r="B21" s="333" t="s">
        <v>429</v>
      </c>
      <c r="C21" s="334"/>
      <c r="D21" s="333" t="s">
        <v>431</v>
      </c>
      <c r="E21" s="334"/>
      <c r="F21" s="314" t="s">
        <v>102</v>
      </c>
      <c r="G21" s="316"/>
      <c r="H21" s="316"/>
      <c r="I21" s="315"/>
      <c r="J21" s="331" t="s">
        <v>432</v>
      </c>
      <c r="K21" s="333" t="s">
        <v>433</v>
      </c>
      <c r="L21" s="334"/>
      <c r="M21" s="333" t="s">
        <v>434</v>
      </c>
      <c r="N21" s="334"/>
      <c r="O21" s="333" t="s">
        <v>422</v>
      </c>
      <c r="P21" s="334"/>
      <c r="Q21" s="333" t="s">
        <v>135</v>
      </c>
      <c r="R21" s="334"/>
      <c r="S21" s="331" t="s">
        <v>134</v>
      </c>
      <c r="T21" s="331" t="s">
        <v>435</v>
      </c>
      <c r="U21" s="331" t="s">
        <v>430</v>
      </c>
      <c r="V21" s="333" t="s">
        <v>133</v>
      </c>
      <c r="W21" s="334"/>
      <c r="X21" s="314" t="s">
        <v>125</v>
      </c>
      <c r="Y21" s="316"/>
      <c r="Z21" s="314" t="s">
        <v>124</v>
      </c>
      <c r="AA21" s="316"/>
    </row>
    <row r="22" spans="1:27" ht="216" customHeight="1" x14ac:dyDescent="0.25">
      <c r="A22" s="337"/>
      <c r="B22" s="335"/>
      <c r="C22" s="336"/>
      <c r="D22" s="335"/>
      <c r="E22" s="336"/>
      <c r="F22" s="314" t="s">
        <v>132</v>
      </c>
      <c r="G22" s="315"/>
      <c r="H22" s="314" t="s">
        <v>131</v>
      </c>
      <c r="I22" s="315"/>
      <c r="J22" s="332"/>
      <c r="K22" s="335"/>
      <c r="L22" s="336"/>
      <c r="M22" s="335"/>
      <c r="N22" s="336"/>
      <c r="O22" s="335"/>
      <c r="P22" s="336"/>
      <c r="Q22" s="335"/>
      <c r="R22" s="336"/>
      <c r="S22" s="332"/>
      <c r="T22" s="332"/>
      <c r="U22" s="332"/>
      <c r="V22" s="335"/>
      <c r="W22" s="336"/>
      <c r="X22" s="82" t="s">
        <v>123</v>
      </c>
      <c r="Y22" s="82" t="s">
        <v>420</v>
      </c>
      <c r="Z22" s="82" t="s">
        <v>122</v>
      </c>
      <c r="AA22" s="82" t="s">
        <v>121</v>
      </c>
    </row>
    <row r="23" spans="1:27" ht="60" customHeight="1" x14ac:dyDescent="0.25">
      <c r="A23" s="332"/>
      <c r="B23" s="133" t="s">
        <v>119</v>
      </c>
      <c r="C23" s="133"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H_TP1600.PS.0131</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81" t="s">
        <v>540</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91" t="s">
        <v>630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81"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0"/>
      <c r="AB6" s="13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0"/>
      <c r="AB7" s="130"/>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1"/>
      <c r="AB8" s="131"/>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2"/>
      <c r="AB9" s="13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0"/>
      <c r="AB10" s="130"/>
    </row>
    <row r="11" spans="1:28" x14ac:dyDescent="0.25">
      <c r="A11" s="339" t="str">
        <f>'1. паспорт местоположение'!A12:C12</f>
        <v>H_TP1600.PS.0131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1"/>
      <c r="AB11" s="131"/>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2"/>
      <c r="AB12" s="13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3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1"/>
      <c r="AB14" s="131"/>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2"/>
      <c r="AB15" s="13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0"/>
      <c r="AB16" s="14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0"/>
      <c r="AB17" s="14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0"/>
      <c r="AB18" s="14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0"/>
      <c r="AB19" s="14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1"/>
      <c r="AB20" s="14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1"/>
      <c r="AB21" s="141"/>
    </row>
    <row r="22" spans="1:28" x14ac:dyDescent="0.25">
      <c r="A22" s="342" t="s">
        <v>446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2"/>
      <c r="AB22" s="142"/>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3">
        <v>11</v>
      </c>
      <c r="L25" s="80">
        <v>12</v>
      </c>
      <c r="M25" s="143">
        <v>13</v>
      </c>
      <c r="N25" s="80">
        <v>14</v>
      </c>
      <c r="O25" s="143">
        <v>15</v>
      </c>
      <c r="P25" s="80">
        <v>16</v>
      </c>
      <c r="Q25" s="143">
        <v>17</v>
      </c>
      <c r="R25" s="80">
        <v>18</v>
      </c>
      <c r="S25" s="143">
        <v>19</v>
      </c>
      <c r="T25" s="80">
        <v>20</v>
      </c>
      <c r="U25" s="143">
        <v>21</v>
      </c>
      <c r="V25" s="80">
        <v>22</v>
      </c>
      <c r="W25" s="143">
        <v>23</v>
      </c>
      <c r="X25" s="80">
        <v>24</v>
      </c>
      <c r="Y25" s="143">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210" t="s">
        <v>535</v>
      </c>
      <c r="B27" s="74" t="s">
        <v>536</v>
      </c>
      <c r="C27" s="211">
        <v>0.15</v>
      </c>
      <c r="D27" s="75">
        <v>2</v>
      </c>
      <c r="E27" s="75"/>
      <c r="F27" s="211">
        <f>C27*D27</f>
        <v>0.3</v>
      </c>
      <c r="G27" s="75"/>
      <c r="H27" s="75">
        <v>226773</v>
      </c>
      <c r="I27" s="212">
        <f>F27/H27</f>
        <v>1.3229088118955961E-6</v>
      </c>
      <c r="J27" s="212">
        <f>D27/H27</f>
        <v>8.8193920793039734E-6</v>
      </c>
      <c r="K27" s="76"/>
      <c r="L27" s="74"/>
      <c r="M27" s="76">
        <v>2021</v>
      </c>
      <c r="N27" s="76">
        <v>0</v>
      </c>
      <c r="O27" s="76">
        <f>P27*D27</f>
        <v>0</v>
      </c>
      <c r="P27" s="76">
        <v>0</v>
      </c>
      <c r="Q27" s="76">
        <f>P27/R27</f>
        <v>0</v>
      </c>
      <c r="R27" s="76">
        <v>229520</v>
      </c>
      <c r="S27" s="213">
        <f>O27/R27</f>
        <v>0</v>
      </c>
      <c r="T27" s="214">
        <f>D27/R27</f>
        <v>8.7138375740676191E-6</v>
      </c>
      <c r="U27" s="215"/>
      <c r="V27" s="215"/>
      <c r="W27" s="216">
        <f>S27-I27</f>
        <v>-1.3229088118955961E-6</v>
      </c>
      <c r="X27" s="21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39" t="str">
        <f>'1. паспорт местоположение'!A12:C12</f>
        <v>H_TP1600.PS.0131</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3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0" t="s">
        <v>424</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7" t="s">
        <v>86</v>
      </c>
      <c r="F19" s="348"/>
      <c r="G19" s="348"/>
      <c r="H19" s="348"/>
      <c r="I19" s="34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23.25" x14ac:dyDescent="0.35">
      <c r="A6" s="248"/>
      <c r="B6" s="249"/>
      <c r="C6" s="249"/>
      <c r="D6" s="249"/>
      <c r="E6" s="249"/>
      <c r="F6" s="249"/>
      <c r="G6" s="249"/>
      <c r="H6" s="249"/>
      <c r="I6" s="250"/>
      <c r="J6" s="250"/>
      <c r="K6" s="251"/>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s="12" customFormat="1" ht="22.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23.25" x14ac:dyDescent="0.35">
      <c r="A8" s="247"/>
      <c r="B8" s="247"/>
      <c r="C8" s="247"/>
      <c r="D8" s="247"/>
      <c r="E8" s="247"/>
      <c r="F8" s="247"/>
      <c r="G8" s="247"/>
      <c r="H8" s="247"/>
      <c r="I8" s="247"/>
      <c r="J8" s="247"/>
      <c r="K8" s="247"/>
      <c r="L8" s="252"/>
      <c r="M8" s="252"/>
      <c r="N8" s="252"/>
      <c r="O8" s="252"/>
      <c r="P8" s="252"/>
      <c r="Q8" s="252"/>
      <c r="R8" s="252"/>
      <c r="S8" s="252"/>
      <c r="T8" s="252"/>
      <c r="U8" s="252"/>
      <c r="V8" s="252"/>
      <c r="W8" s="252"/>
      <c r="X8" s="252"/>
      <c r="Y8" s="252"/>
      <c r="Z8" s="249"/>
      <c r="AA8" s="249"/>
      <c r="AB8" s="249"/>
      <c r="AC8" s="249"/>
      <c r="AD8" s="249"/>
      <c r="AE8" s="249"/>
      <c r="AF8" s="249"/>
      <c r="AG8" s="249"/>
      <c r="AH8" s="249"/>
      <c r="AI8" s="249"/>
      <c r="AJ8" s="249"/>
      <c r="AK8" s="249"/>
      <c r="AL8" s="249"/>
      <c r="AM8" s="249"/>
      <c r="AN8" s="249"/>
      <c r="AO8" s="249"/>
      <c r="AP8" s="249"/>
      <c r="AQ8" s="249"/>
      <c r="AR8" s="249"/>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45"/>
      <c r="B11" s="245"/>
      <c r="C11" s="245"/>
      <c r="D11" s="245"/>
      <c r="E11" s="245"/>
      <c r="F11" s="245"/>
      <c r="G11" s="245"/>
      <c r="H11" s="245"/>
      <c r="I11" s="245"/>
      <c r="J11" s="245"/>
      <c r="K11" s="245"/>
      <c r="L11" s="130"/>
      <c r="M11" s="130"/>
      <c r="N11" s="130"/>
      <c r="O11" s="130"/>
      <c r="P11" s="130"/>
      <c r="Q11" s="130"/>
      <c r="R11" s="130"/>
      <c r="S11" s="130"/>
      <c r="T11" s="130"/>
      <c r="U11" s="130"/>
      <c r="V11" s="130"/>
      <c r="W11" s="130"/>
      <c r="X11" s="130"/>
      <c r="Y11" s="130"/>
    </row>
    <row r="12" spans="1:44" s="12" customFormat="1" ht="18.75" customHeight="1" x14ac:dyDescent="0.2">
      <c r="A12" s="419" t="str">
        <f>'1. паспорт местоположение'!A12:C12</f>
        <v>H_TP1600.PS.0131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11.75" customHeight="1" x14ac:dyDescent="0.2">
      <c r="A15" s="42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419" t="s">
        <v>499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54"/>
      <c r="AP19" s="254"/>
      <c r="AQ19" s="254"/>
      <c r="AR19" s="35"/>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21" t="s">
        <v>463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464</v>
      </c>
      <c r="AL24" s="421"/>
      <c r="AM24" s="256"/>
      <c r="AN24" s="256"/>
      <c r="AO24" s="257"/>
      <c r="AP24" s="257"/>
      <c r="AQ24" s="257"/>
      <c r="AR24" s="257"/>
      <c r="AS24" s="258"/>
    </row>
    <row r="25" spans="1:45" ht="12.75" customHeight="1" x14ac:dyDescent="0.25">
      <c r="A25" s="396" t="s">
        <v>591</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59"/>
      <c r="AN25" s="415" t="s">
        <v>465</v>
      </c>
      <c r="AO25" s="415"/>
      <c r="AP25" s="415"/>
      <c r="AQ25" s="416"/>
      <c r="AR25" s="416"/>
      <c r="AS25" s="258"/>
    </row>
    <row r="26" spans="1:45" ht="17.25" customHeight="1" x14ac:dyDescent="0.25">
      <c r="A26" s="367" t="s">
        <v>466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9"/>
      <c r="AN26" s="402" t="s">
        <v>467</v>
      </c>
      <c r="AO26" s="403"/>
      <c r="AP26" s="404"/>
      <c r="AQ26" s="400"/>
      <c r="AR26" s="405"/>
      <c r="AS26" s="258"/>
    </row>
    <row r="27" spans="1:45" ht="17.25" customHeight="1" x14ac:dyDescent="0.25">
      <c r="A27" s="367" t="s">
        <v>468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9"/>
      <c r="AN27" s="402" t="s">
        <v>469</v>
      </c>
      <c r="AO27" s="403"/>
      <c r="AP27" s="404"/>
      <c r="AQ27" s="400"/>
      <c r="AR27" s="405"/>
      <c r="AS27" s="258"/>
    </row>
    <row r="28" spans="1:45" ht="27.75" customHeight="1" thickBot="1" x14ac:dyDescent="0.3">
      <c r="A28" s="406" t="s">
        <v>470</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5"/>
      <c r="AL28" s="385"/>
      <c r="AM28" s="259"/>
      <c r="AN28" s="409" t="s">
        <v>592</v>
      </c>
      <c r="AO28" s="410"/>
      <c r="AP28" s="411"/>
      <c r="AQ28" s="400"/>
      <c r="AR28" s="405"/>
      <c r="AS28" s="258"/>
    </row>
    <row r="29" spans="1:45" ht="17.25" customHeight="1" x14ac:dyDescent="0.25">
      <c r="A29" s="412" t="s">
        <v>471</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395"/>
      <c r="AL29" s="395"/>
      <c r="AM29" s="259"/>
      <c r="AN29" s="398"/>
      <c r="AO29" s="399"/>
      <c r="AP29" s="399"/>
      <c r="AQ29" s="400"/>
      <c r="AR29" s="401"/>
      <c r="AS29" s="258"/>
    </row>
    <row r="30" spans="1:45" ht="17.25" customHeight="1" x14ac:dyDescent="0.25">
      <c r="A30" s="367" t="s">
        <v>593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9"/>
      <c r="AS30" s="258"/>
    </row>
    <row r="31" spans="1:45" ht="17.25" customHeight="1" x14ac:dyDescent="0.25">
      <c r="A31" s="367" t="s">
        <v>292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9"/>
      <c r="AN31" s="259"/>
      <c r="AO31" s="260"/>
      <c r="AP31" s="260"/>
      <c r="AQ31" s="260"/>
      <c r="AR31" s="260"/>
      <c r="AS31" s="258"/>
    </row>
    <row r="32" spans="1:45" ht="17.25" customHeight="1" x14ac:dyDescent="0.25">
      <c r="A32" s="367" t="s">
        <v>271</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9"/>
      <c r="AN32" s="259"/>
      <c r="AO32" s="259"/>
      <c r="AP32" s="259"/>
      <c r="AQ32" s="259"/>
      <c r="AR32" s="259"/>
      <c r="AS32" s="258"/>
    </row>
    <row r="33" spans="1:45" ht="17.25" customHeight="1" x14ac:dyDescent="0.25">
      <c r="A33" s="367" t="s">
        <v>291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59"/>
      <c r="AN33" s="259"/>
      <c r="AO33" s="259"/>
      <c r="AP33" s="259"/>
      <c r="AQ33" s="259"/>
      <c r="AR33" s="259"/>
      <c r="AS33" s="258"/>
    </row>
    <row r="34" spans="1:45" ht="17.25" customHeight="1" x14ac:dyDescent="0.25">
      <c r="A34" s="367" t="s">
        <v>290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9"/>
      <c r="AN34" s="259"/>
      <c r="AO34" s="259"/>
      <c r="AP34" s="259"/>
      <c r="AQ34" s="259"/>
      <c r="AR34" s="259"/>
      <c r="AS34" s="258"/>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9"/>
      <c r="AN35" s="259"/>
      <c r="AO35" s="259"/>
      <c r="AP35" s="259"/>
      <c r="AQ35" s="259"/>
      <c r="AR35" s="259"/>
      <c r="AS35" s="258"/>
    </row>
    <row r="36" spans="1:45" ht="17.25" customHeight="1" thickBot="1" x14ac:dyDescent="0.3">
      <c r="A36" s="383" t="s">
        <v>264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59"/>
      <c r="AN36" s="259"/>
      <c r="AO36" s="259"/>
      <c r="AP36" s="259"/>
      <c r="AQ36" s="259"/>
      <c r="AR36" s="259"/>
      <c r="AS36" s="258"/>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59"/>
      <c r="AN37" s="259"/>
      <c r="AO37" s="259"/>
      <c r="AP37" s="259"/>
      <c r="AQ37" s="259"/>
      <c r="AR37" s="259"/>
      <c r="AS37" s="258"/>
    </row>
    <row r="38" spans="1:45" ht="17.25" customHeight="1" x14ac:dyDescent="0.25">
      <c r="A38" s="367" t="s">
        <v>289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9"/>
      <c r="AN38" s="259"/>
      <c r="AO38" s="259"/>
      <c r="AP38" s="259"/>
      <c r="AQ38" s="259"/>
      <c r="AR38" s="259"/>
      <c r="AS38" s="258"/>
    </row>
    <row r="39" spans="1:45" ht="17.25" customHeight="1" thickBot="1" x14ac:dyDescent="0.3">
      <c r="A39" s="383" t="s">
        <v>288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59"/>
      <c r="AN39" s="259"/>
      <c r="AO39" s="259"/>
      <c r="AP39" s="259"/>
      <c r="AQ39" s="259"/>
      <c r="AR39" s="259"/>
      <c r="AS39" s="258"/>
    </row>
    <row r="40" spans="1:45" ht="17.25" customHeight="1" x14ac:dyDescent="0.25">
      <c r="A40" s="396" t="s">
        <v>594</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59"/>
      <c r="AN40" s="259"/>
      <c r="AO40" s="259"/>
      <c r="AP40" s="259"/>
      <c r="AQ40" s="259"/>
      <c r="AR40" s="259"/>
      <c r="AS40" s="258"/>
    </row>
    <row r="41" spans="1:45" ht="17.25" customHeight="1" x14ac:dyDescent="0.25">
      <c r="A41" s="367" t="s">
        <v>287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9"/>
      <c r="AN41" s="259"/>
      <c r="AO41" s="259"/>
      <c r="AP41" s="259"/>
      <c r="AQ41" s="259"/>
      <c r="AR41" s="259"/>
      <c r="AS41" s="258"/>
    </row>
    <row r="42" spans="1:45" ht="17.25" customHeight="1" x14ac:dyDescent="0.25">
      <c r="A42" s="367" t="s">
        <v>286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9"/>
      <c r="AN42" s="259"/>
      <c r="AO42" s="259"/>
      <c r="AP42" s="259"/>
      <c r="AQ42" s="259"/>
      <c r="AR42" s="259"/>
      <c r="AS42" s="258"/>
    </row>
    <row r="43" spans="1:45" ht="17.25" customHeight="1" x14ac:dyDescent="0.25">
      <c r="A43" s="367" t="s">
        <v>285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9"/>
      <c r="AN43" s="259"/>
      <c r="AO43" s="259"/>
      <c r="AP43" s="259"/>
      <c r="AQ43" s="259"/>
      <c r="AR43" s="259"/>
      <c r="AS43" s="258"/>
    </row>
    <row r="44" spans="1:45" ht="17.25" customHeight="1" x14ac:dyDescent="0.25">
      <c r="A44" s="367" t="s">
        <v>284</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9"/>
      <c r="AN44" s="259"/>
      <c r="AO44" s="259"/>
      <c r="AP44" s="259"/>
      <c r="AQ44" s="259"/>
      <c r="AR44" s="259"/>
      <c r="AS44" s="258"/>
    </row>
    <row r="45" spans="1:45" ht="17.25" customHeight="1" x14ac:dyDescent="0.25">
      <c r="A45" s="367" t="s">
        <v>283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9"/>
      <c r="AN45" s="259"/>
      <c r="AO45" s="259"/>
      <c r="AP45" s="259"/>
      <c r="AQ45" s="259"/>
      <c r="AR45" s="259"/>
      <c r="AS45" s="258"/>
    </row>
    <row r="46" spans="1:45" ht="17.25" customHeight="1" thickBot="1" x14ac:dyDescent="0.3">
      <c r="A46" s="389" t="s">
        <v>595</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9"/>
      <c r="AN46" s="259"/>
      <c r="AO46" s="259"/>
      <c r="AP46" s="259"/>
      <c r="AQ46" s="259"/>
      <c r="AR46" s="259"/>
      <c r="AS46" s="258"/>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596</v>
      </c>
      <c r="AN47" s="379"/>
      <c r="AO47" s="261" t="s">
        <v>597</v>
      </c>
      <c r="AP47" s="261" t="s">
        <v>598</v>
      </c>
      <c r="AQ47" s="258"/>
    </row>
    <row r="48" spans="1:45" ht="12" customHeight="1" x14ac:dyDescent="0.25">
      <c r="A48" s="367" t="s">
        <v>281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62"/>
      <c r="AP48" s="262"/>
      <c r="AQ48" s="258"/>
    </row>
    <row r="49" spans="1:43" ht="12" customHeight="1" x14ac:dyDescent="0.25">
      <c r="A49" s="367" t="s">
        <v>280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62"/>
      <c r="AP49" s="262"/>
      <c r="AQ49" s="258"/>
    </row>
    <row r="50" spans="1:43" ht="12" customHeight="1" thickBot="1" x14ac:dyDescent="0.3">
      <c r="A50" s="383" t="s">
        <v>599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77" t="s">
        <v>279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596</v>
      </c>
      <c r="AN52" s="379"/>
      <c r="AO52" s="261" t="s">
        <v>597</v>
      </c>
      <c r="AP52" s="261" t="s">
        <v>598</v>
      </c>
      <c r="AQ52" s="258"/>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68"/>
      <c r="AP53" s="268"/>
      <c r="AQ53" s="258"/>
    </row>
    <row r="54" spans="1:43" ht="12" customHeight="1" x14ac:dyDescent="0.25">
      <c r="A54" s="367" t="s">
        <v>277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62"/>
      <c r="AP54" s="262"/>
      <c r="AQ54" s="258"/>
    </row>
    <row r="55" spans="1:43" ht="12" customHeight="1" x14ac:dyDescent="0.25">
      <c r="A55" s="367" t="s">
        <v>276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62"/>
      <c r="AP55" s="262"/>
      <c r="AQ55" s="258"/>
    </row>
    <row r="56" spans="1:43" ht="12" customHeight="1" thickBot="1" x14ac:dyDescent="0.3">
      <c r="A56" s="383" t="s">
        <v>275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77" t="s">
        <v>600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596</v>
      </c>
      <c r="AN58" s="379"/>
      <c r="AO58" s="261" t="s">
        <v>597</v>
      </c>
      <c r="AP58" s="261" t="s">
        <v>598</v>
      </c>
      <c r="AQ58" s="258"/>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71"/>
      <c r="AP59" s="271"/>
      <c r="AQ59" s="272"/>
    </row>
    <row r="60" spans="1:43" ht="12" customHeight="1" x14ac:dyDescent="0.25">
      <c r="A60" s="367" t="s">
        <v>273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62"/>
      <c r="AP60" s="262"/>
      <c r="AQ60" s="258"/>
    </row>
    <row r="61" spans="1:43" ht="12" customHeight="1" x14ac:dyDescent="0.25">
      <c r="A61" s="367" t="s">
        <v>272</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62"/>
      <c r="AP61" s="262"/>
      <c r="AQ61" s="258"/>
    </row>
    <row r="62" spans="1:43" ht="12" customHeight="1" x14ac:dyDescent="0.25">
      <c r="A62" s="367" t="s">
        <v>271</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62"/>
      <c r="AP62" s="262"/>
      <c r="AQ62" s="258"/>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62"/>
      <c r="AP63" s="262"/>
      <c r="AQ63" s="258"/>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62"/>
      <c r="AP64" s="262"/>
      <c r="AQ64" s="258"/>
    </row>
    <row r="65" spans="1:43" ht="12" customHeight="1" x14ac:dyDescent="0.25">
      <c r="A65" s="367" t="s">
        <v>270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62"/>
      <c r="AP65" s="262"/>
      <c r="AQ65" s="258"/>
    </row>
    <row r="66" spans="1:43" ht="27.75" customHeight="1" x14ac:dyDescent="0.25">
      <c r="A66" s="362" t="s">
        <v>601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73"/>
      <c r="AP66" s="273"/>
      <c r="AQ66" s="272"/>
    </row>
    <row r="67" spans="1:43" ht="11.25" customHeight="1" x14ac:dyDescent="0.25">
      <c r="A67" s="367" t="s">
        <v>266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62"/>
      <c r="AP67" s="262"/>
      <c r="AQ67" s="258"/>
    </row>
    <row r="68" spans="1:43" ht="25.5" customHeight="1" x14ac:dyDescent="0.25">
      <c r="A68" s="362" t="s">
        <v>602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73"/>
      <c r="AP68" s="273"/>
      <c r="AQ68" s="272"/>
    </row>
    <row r="69" spans="1:43" ht="12" customHeight="1" x14ac:dyDescent="0.25">
      <c r="A69" s="367" t="s">
        <v>265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62"/>
      <c r="AP69" s="262"/>
      <c r="AQ69" s="258"/>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73"/>
      <c r="AP70" s="273"/>
      <c r="AQ70" s="272"/>
    </row>
    <row r="71" spans="1:43" ht="12" customHeight="1" x14ac:dyDescent="0.25">
      <c r="A71" s="367" t="s">
        <v>264</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62"/>
      <c r="AP71" s="262"/>
      <c r="AQ71" s="258"/>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596</v>
      </c>
      <c r="AN74" s="379"/>
      <c r="AO74" s="261" t="s">
        <v>597</v>
      </c>
      <c r="AP74" s="261" t="s">
        <v>598</v>
      </c>
      <c r="AQ74" s="258"/>
    </row>
    <row r="75" spans="1:43" ht="25.5" customHeight="1" x14ac:dyDescent="0.25">
      <c r="A75" s="362" t="s">
        <v>602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75"/>
      <c r="AP75" s="275"/>
      <c r="AQ75" s="272"/>
    </row>
    <row r="76" spans="1:43" ht="12" customHeight="1" x14ac:dyDescent="0.25">
      <c r="A76" s="367" t="s">
        <v>266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76"/>
      <c r="AP76" s="276"/>
      <c r="AQ76" s="258"/>
    </row>
    <row r="77" spans="1:43" ht="12" customHeight="1" x14ac:dyDescent="0.25">
      <c r="A77" s="367" t="s">
        <v>265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76"/>
      <c r="AP77" s="276"/>
      <c r="AQ77" s="258"/>
    </row>
    <row r="78" spans="1:43" ht="12" customHeight="1" x14ac:dyDescent="0.25">
      <c r="A78" s="367" t="s">
        <v>264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76"/>
      <c r="AP78" s="276"/>
      <c r="AQ78" s="258"/>
    </row>
    <row r="79" spans="1:43" ht="12" customHeight="1" x14ac:dyDescent="0.25">
      <c r="A79" s="367" t="s">
        <v>263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76"/>
      <c r="AP79" s="276"/>
      <c r="AQ79" s="258"/>
    </row>
    <row r="80" spans="1:43" ht="12" customHeight="1" x14ac:dyDescent="0.25">
      <c r="A80" s="367" t="s">
        <v>262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76"/>
      <c r="AP80" s="276"/>
      <c r="AQ80" s="258"/>
    </row>
    <row r="81" spans="1:45" ht="12.75" customHeight="1" x14ac:dyDescent="0.25">
      <c r="A81" s="367" t="s">
        <v>261</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76"/>
      <c r="AP81" s="276"/>
      <c r="AQ81" s="258"/>
    </row>
    <row r="82" spans="1:45" ht="12.75" customHeight="1" x14ac:dyDescent="0.25">
      <c r="A82" s="367" t="s">
        <v>260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76"/>
      <c r="AP82" s="276"/>
      <c r="AQ82" s="258"/>
    </row>
    <row r="83" spans="1:45" ht="12" customHeight="1" x14ac:dyDescent="0.25">
      <c r="A83" s="371" t="s">
        <v>259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75"/>
      <c r="AP83" s="275"/>
      <c r="AQ83" s="272"/>
    </row>
    <row r="84" spans="1:45" ht="12" customHeight="1" x14ac:dyDescent="0.25">
      <c r="A84" s="371" t="s">
        <v>603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75"/>
      <c r="AP84" s="275"/>
      <c r="AQ84" s="272"/>
    </row>
    <row r="85" spans="1:45" ht="12" customHeight="1" x14ac:dyDescent="0.25">
      <c r="A85" s="367" t="s">
        <v>258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76"/>
      <c r="AP85" s="276"/>
      <c r="AQ85" s="256"/>
    </row>
    <row r="86" spans="1:45" ht="27.75" customHeight="1" x14ac:dyDescent="0.25">
      <c r="A86" s="362" t="s">
        <v>604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75"/>
      <c r="AP86" s="275"/>
      <c r="AQ86" s="272"/>
    </row>
    <row r="87" spans="1:45" x14ac:dyDescent="0.25">
      <c r="A87" s="362" t="s">
        <v>605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75"/>
      <c r="AP87" s="275"/>
      <c r="AQ87" s="272"/>
    </row>
    <row r="88" spans="1:45" ht="14.25" customHeight="1" x14ac:dyDescent="0.25">
      <c r="A88" s="351" t="s">
        <v>606</v>
      </c>
      <c r="B88" s="352"/>
      <c r="C88" s="352"/>
      <c r="D88" s="353"/>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4"/>
      <c r="AL88" s="355"/>
      <c r="AM88" s="356"/>
      <c r="AN88" s="357"/>
      <c r="AO88" s="275"/>
      <c r="AP88" s="275"/>
      <c r="AQ88" s="272"/>
    </row>
    <row r="89" spans="1:45" x14ac:dyDescent="0.25">
      <c r="A89" s="351" t="s">
        <v>607</v>
      </c>
      <c r="B89" s="352"/>
      <c r="C89" s="352"/>
      <c r="D89" s="353"/>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4"/>
      <c r="AL89" s="355"/>
      <c r="AM89" s="356"/>
      <c r="AN89" s="357"/>
      <c r="AO89" s="275"/>
      <c r="AP89" s="275"/>
      <c r="AQ89" s="256"/>
    </row>
    <row r="90" spans="1:45" ht="12" customHeight="1" thickBot="1" x14ac:dyDescent="0.3">
      <c r="A90" s="278" t="s">
        <v>608</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8"/>
      <c r="AL90" s="359"/>
      <c r="AM90" s="360"/>
      <c r="AN90" s="361"/>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609</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610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611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612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613</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26" sqref="G26:H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39" t="str">
        <f>'1. паспорт местоположение'!A12:C12</f>
        <v>H_TP1600.PS.0131</v>
      </c>
      <c r="B12" s="339"/>
      <c r="C12" s="339"/>
      <c r="D12" s="339"/>
      <c r="E12" s="339"/>
      <c r="F12" s="339"/>
      <c r="G12" s="339"/>
      <c r="H12" s="339"/>
      <c r="I12" s="339"/>
      <c r="J12" s="339"/>
      <c r="K12" s="339"/>
      <c r="L12" s="339"/>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x14ac:dyDescent="0.25">
      <c r="A15" s="33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39"/>
      <c r="C15" s="339"/>
      <c r="D15" s="339"/>
      <c r="E15" s="339"/>
      <c r="F15" s="339"/>
      <c r="G15" s="339"/>
      <c r="H15" s="339"/>
      <c r="I15" s="339"/>
      <c r="J15" s="339"/>
      <c r="K15" s="339"/>
      <c r="L15" s="339"/>
    </row>
    <row r="16" spans="1:44" x14ac:dyDescent="0.25">
      <c r="A16" s="304" t="s">
        <v>6</v>
      </c>
      <c r="B16" s="304"/>
      <c r="C16" s="304"/>
      <c r="D16" s="304"/>
      <c r="E16" s="304"/>
      <c r="F16" s="304"/>
      <c r="G16" s="304"/>
      <c r="H16" s="304"/>
      <c r="I16" s="304"/>
      <c r="J16" s="304"/>
      <c r="K16" s="304"/>
      <c r="L16" s="304"/>
    </row>
    <row r="17" spans="1:12" ht="15.75" customHeight="1" x14ac:dyDescent="0.25">
      <c r="L17" s="205"/>
    </row>
    <row r="18" spans="1:12" x14ac:dyDescent="0.25">
      <c r="K18" s="73"/>
    </row>
    <row r="19" spans="1:12" ht="15.75" customHeight="1" x14ac:dyDescent="0.25">
      <c r="A19" s="422" t="s">
        <v>425</v>
      </c>
      <c r="B19" s="422"/>
      <c r="C19" s="422"/>
      <c r="D19" s="422"/>
      <c r="E19" s="422"/>
      <c r="F19" s="422"/>
      <c r="G19" s="422"/>
      <c r="H19" s="422"/>
      <c r="I19" s="422"/>
      <c r="J19" s="422"/>
      <c r="K19" s="422"/>
      <c r="L19" s="422"/>
    </row>
    <row r="20" spans="1:12" x14ac:dyDescent="0.25">
      <c r="A20" s="206"/>
      <c r="B20" s="206"/>
      <c r="C20" s="72"/>
      <c r="D20" s="72"/>
      <c r="E20" s="72"/>
      <c r="F20" s="72"/>
      <c r="G20" s="72"/>
      <c r="H20" s="72"/>
      <c r="I20" s="72"/>
      <c r="J20" s="72"/>
      <c r="K20" s="72"/>
      <c r="L20" s="72"/>
    </row>
    <row r="21" spans="1:12" ht="28.5" customHeight="1" x14ac:dyDescent="0.25">
      <c r="A21" s="423" t="s">
        <v>228</v>
      </c>
      <c r="B21" s="423" t="s">
        <v>227</v>
      </c>
      <c r="C21" s="429" t="s">
        <v>357</v>
      </c>
      <c r="D21" s="429"/>
      <c r="E21" s="429"/>
      <c r="F21" s="429"/>
      <c r="G21" s="429"/>
      <c r="H21" s="429"/>
      <c r="I21" s="424" t="s">
        <v>226</v>
      </c>
      <c r="J21" s="426" t="s">
        <v>359</v>
      </c>
      <c r="K21" s="423" t="s">
        <v>225</v>
      </c>
      <c r="L21" s="425" t="s">
        <v>358</v>
      </c>
    </row>
    <row r="22" spans="1:12" ht="58.5" customHeight="1" x14ac:dyDescent="0.25">
      <c r="A22" s="423"/>
      <c r="B22" s="423"/>
      <c r="C22" s="430" t="s">
        <v>2</v>
      </c>
      <c r="D22" s="430"/>
      <c r="E22" s="123"/>
      <c r="F22" s="124"/>
      <c r="G22" s="431" t="s">
        <v>1</v>
      </c>
      <c r="H22" s="432"/>
      <c r="I22" s="424"/>
      <c r="J22" s="427"/>
      <c r="K22" s="423"/>
      <c r="L22" s="425"/>
    </row>
    <row r="23" spans="1:12" ht="47.25" x14ac:dyDescent="0.25">
      <c r="A23" s="423"/>
      <c r="B23" s="423"/>
      <c r="C23" s="71" t="s">
        <v>224</v>
      </c>
      <c r="D23" s="71" t="s">
        <v>223</v>
      </c>
      <c r="E23" s="71" t="s">
        <v>224</v>
      </c>
      <c r="F23" s="71" t="s">
        <v>223</v>
      </c>
      <c r="G23" s="71" t="s">
        <v>224</v>
      </c>
      <c r="H23" s="71" t="s">
        <v>223</v>
      </c>
      <c r="I23" s="424"/>
      <c r="J23" s="428"/>
      <c r="K23" s="423"/>
      <c r="L23" s="425"/>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7"/>
      <c r="E26" s="147"/>
      <c r="F26" s="147"/>
      <c r="G26" s="65" t="s">
        <v>486</v>
      </c>
      <c r="H26" s="147"/>
      <c r="I26" s="147"/>
      <c r="J26" s="147"/>
      <c r="K26" s="64"/>
      <c r="L26" s="64"/>
    </row>
    <row r="27" spans="1:12" s="58" customFormat="1" x14ac:dyDescent="0.25">
      <c r="A27" s="67" t="s">
        <v>220</v>
      </c>
      <c r="B27" s="70" t="s">
        <v>366</v>
      </c>
      <c r="C27" s="65" t="s">
        <v>486</v>
      </c>
      <c r="D27" s="147"/>
      <c r="E27" s="147"/>
      <c r="F27" s="147"/>
      <c r="G27" s="65" t="s">
        <v>486</v>
      </c>
      <c r="H27" s="147"/>
      <c r="I27" s="147"/>
      <c r="J27" s="147"/>
      <c r="K27" s="64"/>
      <c r="L27" s="64"/>
    </row>
    <row r="28" spans="1:12" s="58" customFormat="1" ht="31.5" x14ac:dyDescent="0.25">
      <c r="A28" s="67" t="s">
        <v>365</v>
      </c>
      <c r="B28" s="70" t="s">
        <v>370</v>
      </c>
      <c r="C28" s="234">
        <v>44650</v>
      </c>
      <c r="D28" s="234">
        <v>44895</v>
      </c>
      <c r="E28" s="147"/>
      <c r="F28" s="147"/>
      <c r="G28" s="234">
        <v>44650</v>
      </c>
      <c r="H28" s="234">
        <v>44681</v>
      </c>
      <c r="I28" s="147"/>
      <c r="J28" s="147"/>
      <c r="K28" s="64"/>
      <c r="L28" s="64"/>
    </row>
    <row r="29" spans="1:12" s="58" customFormat="1" x14ac:dyDescent="0.25">
      <c r="A29" s="67" t="s">
        <v>219</v>
      </c>
      <c r="B29" s="70" t="s">
        <v>369</v>
      </c>
      <c r="C29" s="234">
        <v>44650</v>
      </c>
      <c r="D29" s="234">
        <v>44895</v>
      </c>
      <c r="E29" s="147"/>
      <c r="F29" s="147"/>
      <c r="G29" s="234">
        <v>44681</v>
      </c>
      <c r="H29" s="234">
        <v>44925</v>
      </c>
      <c r="I29" s="147"/>
      <c r="J29" s="147"/>
      <c r="K29" s="64"/>
      <c r="L29" s="64"/>
    </row>
    <row r="30" spans="1:12" s="58" customFormat="1" x14ac:dyDescent="0.25">
      <c r="A30" s="67" t="s">
        <v>218</v>
      </c>
      <c r="B30" s="70" t="s">
        <v>371</v>
      </c>
      <c r="C30" s="234">
        <v>44650</v>
      </c>
      <c r="D30" s="234">
        <v>44895</v>
      </c>
      <c r="E30" s="147"/>
      <c r="F30" s="147"/>
      <c r="G30" s="234">
        <v>44925</v>
      </c>
      <c r="H30" s="234">
        <v>44986</v>
      </c>
      <c r="I30" s="147"/>
      <c r="J30" s="147"/>
      <c r="K30" s="64"/>
      <c r="L30" s="64"/>
    </row>
    <row r="31" spans="1:12" s="58" customFormat="1" x14ac:dyDescent="0.25">
      <c r="A31" s="67" t="s">
        <v>217</v>
      </c>
      <c r="B31" s="66" t="s">
        <v>367</v>
      </c>
      <c r="C31" s="234">
        <v>44576</v>
      </c>
      <c r="D31" s="234">
        <v>44650</v>
      </c>
      <c r="E31" s="178"/>
      <c r="F31" s="178"/>
      <c r="G31" s="234">
        <v>44624</v>
      </c>
      <c r="H31" s="234">
        <v>44643</v>
      </c>
      <c r="I31" s="148">
        <v>0</v>
      </c>
      <c r="J31" s="148">
        <v>0</v>
      </c>
      <c r="K31" s="181"/>
      <c r="L31" s="285"/>
    </row>
    <row r="32" spans="1:12" s="58" customFormat="1" x14ac:dyDescent="0.25">
      <c r="A32" s="67" t="s">
        <v>215</v>
      </c>
      <c r="B32" s="66" t="s">
        <v>372</v>
      </c>
      <c r="C32" s="234">
        <v>44712</v>
      </c>
      <c r="D32" s="234">
        <v>44757</v>
      </c>
      <c r="E32" s="178"/>
      <c r="F32" s="178"/>
      <c r="G32" s="234">
        <v>44712</v>
      </c>
      <c r="H32" s="234">
        <v>44986</v>
      </c>
      <c r="I32" s="148">
        <v>0</v>
      </c>
      <c r="J32" s="148">
        <v>0</v>
      </c>
      <c r="K32" s="285"/>
      <c r="L32" s="285"/>
    </row>
    <row r="33" spans="1:12" s="58" customFormat="1" x14ac:dyDescent="0.25">
      <c r="A33" s="67" t="s">
        <v>383</v>
      </c>
      <c r="B33" s="66" t="s">
        <v>301</v>
      </c>
      <c r="C33" s="234">
        <v>44757</v>
      </c>
      <c r="D33" s="234">
        <v>44864</v>
      </c>
      <c r="E33" s="147"/>
      <c r="F33" s="147"/>
      <c r="G33" s="234">
        <v>44986</v>
      </c>
      <c r="H33" s="234">
        <v>45107</v>
      </c>
      <c r="I33" s="148">
        <v>0</v>
      </c>
      <c r="J33" s="148">
        <v>0</v>
      </c>
      <c r="K33" s="285"/>
      <c r="L33" s="285"/>
    </row>
    <row r="34" spans="1:12" s="58" customFormat="1" ht="31.5" x14ac:dyDescent="0.25">
      <c r="A34" s="67" t="s">
        <v>384</v>
      </c>
      <c r="B34" s="66" t="s">
        <v>376</v>
      </c>
      <c r="C34" s="59" t="s">
        <v>486</v>
      </c>
      <c r="D34" s="147"/>
      <c r="E34" s="147"/>
      <c r="F34" s="147"/>
      <c r="G34" s="59" t="s">
        <v>486</v>
      </c>
      <c r="H34" s="147"/>
      <c r="I34" s="148"/>
      <c r="J34" s="148"/>
      <c r="K34" s="285"/>
      <c r="L34" s="285"/>
    </row>
    <row r="35" spans="1:12" s="58" customFormat="1" x14ac:dyDescent="0.25">
      <c r="A35" s="67" t="s">
        <v>385</v>
      </c>
      <c r="B35" s="66" t="s">
        <v>216</v>
      </c>
      <c r="C35" s="234">
        <v>44895</v>
      </c>
      <c r="D35" s="234">
        <v>44905</v>
      </c>
      <c r="E35" s="179"/>
      <c r="F35" s="179"/>
      <c r="G35" s="234">
        <v>45107</v>
      </c>
      <c r="H35" s="234">
        <v>45122</v>
      </c>
      <c r="I35" s="148">
        <v>0</v>
      </c>
      <c r="J35" s="148">
        <v>0</v>
      </c>
      <c r="K35" s="285"/>
      <c r="L35" s="285"/>
    </row>
    <row r="36" spans="1:12" x14ac:dyDescent="0.25">
      <c r="A36" s="67" t="s">
        <v>386</v>
      </c>
      <c r="B36" s="66" t="s">
        <v>368</v>
      </c>
      <c r="C36" s="207">
        <v>45250</v>
      </c>
      <c r="D36" s="207">
        <v>45261</v>
      </c>
      <c r="E36" s="149"/>
      <c r="F36" s="147"/>
      <c r="G36" s="207">
        <v>45108</v>
      </c>
      <c r="H36" s="207">
        <v>45139</v>
      </c>
      <c r="I36" s="148"/>
      <c r="J36" s="148"/>
      <c r="K36" s="285"/>
      <c r="L36" s="285"/>
    </row>
    <row r="37" spans="1:12" x14ac:dyDescent="0.25">
      <c r="A37" s="67" t="s">
        <v>387</v>
      </c>
      <c r="B37" s="66" t="s">
        <v>214</v>
      </c>
      <c r="C37" s="237">
        <v>44757</v>
      </c>
      <c r="D37" s="237">
        <v>44834</v>
      </c>
      <c r="E37" s="179"/>
      <c r="F37" s="179"/>
      <c r="G37" s="237">
        <v>44712</v>
      </c>
      <c r="H37" s="237">
        <v>45122</v>
      </c>
      <c r="I37" s="148"/>
      <c r="J37" s="148"/>
      <c r="K37" s="285"/>
      <c r="L37" s="285"/>
    </row>
    <row r="38" spans="1:12" x14ac:dyDescent="0.25">
      <c r="A38" s="67" t="s">
        <v>614</v>
      </c>
      <c r="B38" s="68" t="s">
        <v>213</v>
      </c>
      <c r="C38" s="59"/>
      <c r="D38" s="59"/>
      <c r="E38" s="59"/>
      <c r="F38" s="59"/>
      <c r="G38" s="59"/>
      <c r="H38" s="59"/>
      <c r="I38" s="148"/>
      <c r="J38" s="148"/>
      <c r="K38" s="59"/>
      <c r="L38" s="45"/>
    </row>
    <row r="39" spans="1:12" ht="31.5" x14ac:dyDescent="0.25">
      <c r="A39" s="67">
        <v>2</v>
      </c>
      <c r="B39" s="66" t="s">
        <v>373</v>
      </c>
      <c r="C39" s="207">
        <v>45078</v>
      </c>
      <c r="D39" s="207">
        <v>45107</v>
      </c>
      <c r="E39" s="59"/>
      <c r="F39" s="59"/>
      <c r="G39" s="207">
        <v>45200</v>
      </c>
      <c r="H39" s="207">
        <v>45229</v>
      </c>
      <c r="I39" s="148"/>
      <c r="J39" s="148"/>
      <c r="K39" s="64"/>
      <c r="L39" s="64"/>
    </row>
    <row r="40" spans="1:12" x14ac:dyDescent="0.25">
      <c r="A40" s="67" t="s">
        <v>212</v>
      </c>
      <c r="B40" s="66" t="s">
        <v>375</v>
      </c>
      <c r="C40" s="207">
        <v>45290</v>
      </c>
      <c r="D40" s="207">
        <v>45342</v>
      </c>
      <c r="E40" s="59"/>
      <c r="F40" s="59"/>
      <c r="G40" s="207">
        <v>45200</v>
      </c>
      <c r="H40" s="207">
        <v>45229</v>
      </c>
      <c r="I40" s="148"/>
      <c r="J40" s="148"/>
      <c r="K40" s="64"/>
      <c r="L40" s="64"/>
    </row>
    <row r="41" spans="1:12" x14ac:dyDescent="0.25">
      <c r="A41" s="67" t="s">
        <v>211</v>
      </c>
      <c r="B41" s="68" t="s">
        <v>456</v>
      </c>
      <c r="C41" s="59"/>
      <c r="D41" s="59"/>
      <c r="E41" s="59"/>
      <c r="F41" s="59"/>
      <c r="G41" s="59"/>
      <c r="H41" s="59"/>
      <c r="I41" s="148"/>
      <c r="J41" s="148"/>
      <c r="K41" s="64"/>
      <c r="L41" s="64"/>
    </row>
    <row r="42" spans="1:12" x14ac:dyDescent="0.25">
      <c r="A42" s="67">
        <v>3</v>
      </c>
      <c r="B42" s="66" t="s">
        <v>374</v>
      </c>
      <c r="C42" s="207">
        <v>45306</v>
      </c>
      <c r="D42" s="207">
        <v>45352</v>
      </c>
      <c r="E42" s="59"/>
      <c r="F42" s="59"/>
      <c r="G42" s="207">
        <v>45229</v>
      </c>
      <c r="H42" s="207">
        <v>45260</v>
      </c>
      <c r="I42" s="148"/>
      <c r="J42" s="148"/>
      <c r="K42" s="64"/>
      <c r="L42" s="64"/>
    </row>
    <row r="43" spans="1:12" x14ac:dyDescent="0.25">
      <c r="A43" s="67" t="s">
        <v>210</v>
      </c>
      <c r="B43" s="66" t="s">
        <v>208</v>
      </c>
      <c r="C43" s="207">
        <v>45366</v>
      </c>
      <c r="D43" s="207">
        <v>45534</v>
      </c>
      <c r="E43" s="59"/>
      <c r="F43" s="59"/>
      <c r="G43" s="207">
        <v>45301</v>
      </c>
      <c r="H43" s="207">
        <v>45534</v>
      </c>
      <c r="I43" s="148"/>
      <c r="J43" s="148"/>
      <c r="K43" s="64"/>
      <c r="L43" s="64"/>
    </row>
    <row r="44" spans="1:12" x14ac:dyDescent="0.25">
      <c r="A44" s="67" t="s">
        <v>209</v>
      </c>
      <c r="B44" s="66" t="s">
        <v>206</v>
      </c>
      <c r="C44" s="207">
        <v>45376</v>
      </c>
      <c r="D44" s="207">
        <v>45540</v>
      </c>
      <c r="E44" s="59"/>
      <c r="F44" s="59"/>
      <c r="G44" s="207">
        <v>45376</v>
      </c>
      <c r="H44" s="207">
        <v>45606</v>
      </c>
      <c r="I44" s="148"/>
      <c r="J44" s="148"/>
      <c r="K44" s="64"/>
      <c r="L44" s="64"/>
    </row>
    <row r="45" spans="1:12" ht="31.5" x14ac:dyDescent="0.25">
      <c r="A45" s="67" t="s">
        <v>207</v>
      </c>
      <c r="B45" s="66" t="s">
        <v>379</v>
      </c>
      <c r="C45" s="243">
        <v>45540</v>
      </c>
      <c r="D45" s="243">
        <v>45550</v>
      </c>
      <c r="E45" s="59"/>
      <c r="F45" s="59"/>
      <c r="G45" s="243">
        <v>45606</v>
      </c>
      <c r="H45" s="243">
        <v>45616</v>
      </c>
      <c r="I45" s="148"/>
      <c r="J45" s="148"/>
      <c r="K45" s="64"/>
      <c r="L45" s="64"/>
    </row>
    <row r="46" spans="1:12" ht="63" x14ac:dyDescent="0.25">
      <c r="A46" s="67" t="s">
        <v>205</v>
      </c>
      <c r="B46" s="66" t="s">
        <v>377</v>
      </c>
      <c r="C46" s="65" t="s">
        <v>486</v>
      </c>
      <c r="D46" s="59"/>
      <c r="E46" s="59"/>
      <c r="F46" s="59"/>
      <c r="G46" s="65" t="s">
        <v>486</v>
      </c>
      <c r="H46" s="59"/>
      <c r="I46" s="148"/>
      <c r="J46" s="148"/>
      <c r="K46" s="64"/>
      <c r="L46" s="64"/>
    </row>
    <row r="47" spans="1:12" x14ac:dyDescent="0.25">
      <c r="A47" s="67" t="s">
        <v>203</v>
      </c>
      <c r="B47" s="66" t="s">
        <v>204</v>
      </c>
      <c r="C47" s="207">
        <v>45550</v>
      </c>
      <c r="D47" s="207">
        <v>45585</v>
      </c>
      <c r="E47" s="59"/>
      <c r="F47" s="59"/>
      <c r="G47" s="207">
        <v>45616</v>
      </c>
      <c r="H47" s="207">
        <v>45606</v>
      </c>
      <c r="I47" s="148"/>
      <c r="J47" s="148"/>
      <c r="K47" s="64"/>
      <c r="L47" s="64"/>
    </row>
    <row r="48" spans="1:12" x14ac:dyDescent="0.25">
      <c r="A48" s="67" t="s">
        <v>388</v>
      </c>
      <c r="B48" s="68" t="s">
        <v>202</v>
      </c>
      <c r="C48" s="59"/>
      <c r="D48" s="59"/>
      <c r="E48" s="59"/>
      <c r="F48" s="59"/>
      <c r="G48" s="59"/>
      <c r="H48" s="59"/>
      <c r="I48" s="148"/>
      <c r="J48" s="148"/>
      <c r="K48" s="64"/>
      <c r="L48" s="64"/>
    </row>
    <row r="49" spans="1:12" x14ac:dyDescent="0.25">
      <c r="A49" s="67">
        <v>4</v>
      </c>
      <c r="B49" s="66" t="s">
        <v>200</v>
      </c>
      <c r="C49" s="207">
        <v>45585</v>
      </c>
      <c r="D49" s="207">
        <v>45590</v>
      </c>
      <c r="E49" s="59"/>
      <c r="F49" s="59"/>
      <c r="G49" s="207">
        <v>45606</v>
      </c>
      <c r="H49" s="207">
        <v>45611</v>
      </c>
      <c r="I49" s="148"/>
      <c r="J49" s="148"/>
      <c r="K49" s="64"/>
      <c r="L49" s="64"/>
    </row>
    <row r="50" spans="1:12" ht="47.25" x14ac:dyDescent="0.25">
      <c r="A50" s="67" t="s">
        <v>201</v>
      </c>
      <c r="B50" s="66" t="s">
        <v>378</v>
      </c>
      <c r="C50" s="207">
        <v>45590</v>
      </c>
      <c r="D50" s="207">
        <v>45606</v>
      </c>
      <c r="E50" s="59"/>
      <c r="F50" s="59"/>
      <c r="G50" s="207">
        <v>45611</v>
      </c>
      <c r="H50" s="207">
        <v>45621</v>
      </c>
      <c r="I50" s="148"/>
      <c r="J50" s="148"/>
      <c r="K50" s="64"/>
      <c r="L50" s="64"/>
    </row>
    <row r="51" spans="1:12" ht="31.5" x14ac:dyDescent="0.25">
      <c r="A51" s="67" t="s">
        <v>199</v>
      </c>
      <c r="B51" s="66" t="s">
        <v>380</v>
      </c>
      <c r="C51" s="207">
        <v>45606</v>
      </c>
      <c r="D51" s="207">
        <v>45627</v>
      </c>
      <c r="E51" s="59"/>
      <c r="F51" s="59"/>
      <c r="G51" s="207">
        <v>45621</v>
      </c>
      <c r="H51" s="207">
        <v>45651</v>
      </c>
      <c r="I51" s="148"/>
      <c r="J51" s="148"/>
      <c r="K51" s="64"/>
      <c r="L51" s="64"/>
    </row>
    <row r="52" spans="1:12" ht="31.5" x14ac:dyDescent="0.25">
      <c r="A52" s="67" t="s">
        <v>197</v>
      </c>
      <c r="B52" s="66" t="s">
        <v>198</v>
      </c>
      <c r="C52" s="65" t="s">
        <v>486</v>
      </c>
      <c r="D52" s="150"/>
      <c r="E52" s="59"/>
      <c r="F52" s="59"/>
      <c r="G52" s="65" t="s">
        <v>486</v>
      </c>
      <c r="H52" s="150"/>
      <c r="I52" s="148"/>
      <c r="J52" s="148"/>
      <c r="K52" s="64"/>
      <c r="L52" s="64"/>
    </row>
    <row r="53" spans="1:12" x14ac:dyDescent="0.25">
      <c r="A53" s="67" t="s">
        <v>195</v>
      </c>
      <c r="B53" s="126" t="s">
        <v>381</v>
      </c>
      <c r="C53" s="207">
        <v>45627</v>
      </c>
      <c r="D53" s="207">
        <v>45646</v>
      </c>
      <c r="E53" s="59"/>
      <c r="F53" s="59"/>
      <c r="G53" s="207">
        <v>45651</v>
      </c>
      <c r="H53" s="207">
        <v>45687</v>
      </c>
      <c r="I53" s="148"/>
      <c r="J53" s="148"/>
      <c r="K53" s="64"/>
      <c r="L53" s="64"/>
    </row>
    <row r="54" spans="1:12" x14ac:dyDescent="0.25">
      <c r="A54" s="67" t="s">
        <v>382</v>
      </c>
      <c r="B54" s="66" t="s">
        <v>196</v>
      </c>
      <c r="C54" s="207">
        <v>45627</v>
      </c>
      <c r="D54" s="207">
        <v>45646</v>
      </c>
      <c r="E54" s="59"/>
      <c r="F54" s="59"/>
      <c r="G54" s="207">
        <v>45651</v>
      </c>
      <c r="H54" s="207">
        <v>45746</v>
      </c>
      <c r="I54" s="148"/>
      <c r="J54" s="14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6" zoomScale="68" zoomScaleNormal="68" workbookViewId="0">
      <selection activeCell="E24" sqref="E2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21" width="6.140625" style="56" customWidth="1"/>
    <col min="22" max="22" width="10.5703125" style="56" customWidth="1"/>
    <col min="23"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H5" s="57"/>
      <c r="I5" s="57"/>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36" t="str">
        <f>'1. паспорт местоположение'!A12:C12</f>
        <v>H_TP1600.PS.0131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3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8" x14ac:dyDescent="0.25">
      <c r="A17" s="57"/>
      <c r="E17" s="238"/>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43" t="s">
        <v>426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39" t="s">
        <v>194</v>
      </c>
      <c r="B20" s="439" t="s">
        <v>193</v>
      </c>
      <c r="C20" s="435" t="s">
        <v>192</v>
      </c>
      <c r="D20" s="435"/>
      <c r="E20" s="442" t="s">
        <v>191</v>
      </c>
      <c r="F20" s="442"/>
      <c r="G20" s="439" t="s">
        <v>627</v>
      </c>
      <c r="H20" s="433" t="s">
        <v>618</v>
      </c>
      <c r="I20" s="434"/>
      <c r="J20" s="434"/>
      <c r="K20" s="434"/>
      <c r="L20" s="433" t="s">
        <v>619</v>
      </c>
      <c r="M20" s="434"/>
      <c r="N20" s="434"/>
      <c r="O20" s="434"/>
      <c r="P20" s="433" t="s">
        <v>620</v>
      </c>
      <c r="Q20" s="434"/>
      <c r="R20" s="434"/>
      <c r="S20" s="434"/>
      <c r="T20" s="433" t="s">
        <v>621</v>
      </c>
      <c r="U20" s="434"/>
      <c r="V20" s="434"/>
      <c r="W20" s="434"/>
      <c r="X20" s="433" t="s">
        <v>622</v>
      </c>
      <c r="Y20" s="434"/>
      <c r="Z20" s="434"/>
      <c r="AA20" s="434"/>
      <c r="AB20" s="444" t="s">
        <v>190</v>
      </c>
      <c r="AC20" s="444"/>
      <c r="AD20" s="60"/>
      <c r="AE20" s="60"/>
    </row>
    <row r="21" spans="1:38" ht="99.75" customHeight="1" x14ac:dyDescent="0.25">
      <c r="A21" s="440"/>
      <c r="B21" s="440"/>
      <c r="C21" s="435"/>
      <c r="D21" s="435"/>
      <c r="E21" s="442"/>
      <c r="F21" s="442"/>
      <c r="G21" s="440"/>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4"/>
      <c r="AC21" s="444"/>
    </row>
    <row r="22" spans="1:38" ht="89.25" customHeight="1" x14ac:dyDescent="0.3">
      <c r="A22" s="441"/>
      <c r="B22" s="441"/>
      <c r="C22" s="217" t="s">
        <v>2</v>
      </c>
      <c r="D22" s="217" t="s">
        <v>188</v>
      </c>
      <c r="E22" s="218" t="s">
        <v>623</v>
      </c>
      <c r="F22" s="218" t="s">
        <v>624</v>
      </c>
      <c r="G22" s="441"/>
      <c r="H22" s="219" t="s">
        <v>406</v>
      </c>
      <c r="I22" s="219" t="s">
        <v>407</v>
      </c>
      <c r="J22" s="219" t="s">
        <v>406</v>
      </c>
      <c r="K22" s="219" t="s">
        <v>407</v>
      </c>
      <c r="L22" s="219" t="s">
        <v>406</v>
      </c>
      <c r="M22" s="219" t="s">
        <v>407</v>
      </c>
      <c r="N22" s="219" t="s">
        <v>406</v>
      </c>
      <c r="O22" s="219" t="s">
        <v>407</v>
      </c>
      <c r="P22" s="219" t="s">
        <v>406</v>
      </c>
      <c r="Q22" s="219" t="s">
        <v>407</v>
      </c>
      <c r="R22" s="219" t="s">
        <v>406</v>
      </c>
      <c r="S22" s="219" t="s">
        <v>407</v>
      </c>
      <c r="T22" s="219" t="s">
        <v>406</v>
      </c>
      <c r="U22" s="219" t="s">
        <v>407</v>
      </c>
      <c r="V22" s="219" t="s">
        <v>406</v>
      </c>
      <c r="W22" s="219" t="s">
        <v>407</v>
      </c>
      <c r="X22" s="219" t="s">
        <v>406</v>
      </c>
      <c r="Y22" s="219" t="s">
        <v>407</v>
      </c>
      <c r="Z22" s="219" t="s">
        <v>406</v>
      </c>
      <c r="AA22" s="219" t="s">
        <v>407</v>
      </c>
      <c r="AB22" s="217" t="s">
        <v>189</v>
      </c>
      <c r="AC22" s="217" t="s">
        <v>188</v>
      </c>
      <c r="AH22" s="145"/>
      <c r="AI22" s="145"/>
      <c r="AJ22" s="145"/>
      <c r="AK22" s="145"/>
      <c r="AL22" s="57"/>
    </row>
    <row r="23" spans="1:38"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H23" s="57"/>
      <c r="AI23" s="57"/>
      <c r="AJ23" s="57"/>
      <c r="AK23" s="57"/>
      <c r="AL23" s="57"/>
    </row>
    <row r="24" spans="1:38" ht="47.25" customHeight="1" x14ac:dyDescent="0.25">
      <c r="A24" s="221">
        <v>1</v>
      </c>
      <c r="B24" s="222" t="s">
        <v>187</v>
      </c>
      <c r="C24" s="223">
        <v>373.76499138199995</v>
      </c>
      <c r="D24" s="223">
        <v>363.10570000000001</v>
      </c>
      <c r="E24" s="223">
        <v>372.036343192</v>
      </c>
      <c r="F24" s="223">
        <v>367.036343192</v>
      </c>
      <c r="G24" s="223">
        <v>5</v>
      </c>
      <c r="H24" s="223">
        <v>0</v>
      </c>
      <c r="I24" s="223"/>
      <c r="J24" s="223">
        <v>40.563000000000002</v>
      </c>
      <c r="K24" s="223"/>
      <c r="L24" s="223">
        <v>0</v>
      </c>
      <c r="M24" s="223"/>
      <c r="N24" s="223">
        <v>315.81405359200005</v>
      </c>
      <c r="O24" s="223"/>
      <c r="P24" s="223">
        <v>0</v>
      </c>
      <c r="Q24" s="223"/>
      <c r="R24" s="223">
        <v>0</v>
      </c>
      <c r="S24" s="223"/>
      <c r="T24" s="223">
        <v>0</v>
      </c>
      <c r="U24" s="223"/>
      <c r="V24" s="223">
        <v>0</v>
      </c>
      <c r="W24" s="223"/>
      <c r="X24" s="223">
        <v>0</v>
      </c>
      <c r="Y24" s="223"/>
      <c r="Z24" s="223">
        <v>0</v>
      </c>
      <c r="AA24" s="223"/>
      <c r="AB24" s="223">
        <f>H24+L24+P24+T24+X24</f>
        <v>0</v>
      </c>
      <c r="AC24" s="223">
        <f>V24+R24+N24+J24+Z24</f>
        <v>356.37705359200004</v>
      </c>
    </row>
    <row r="25" spans="1:38" ht="24" customHeight="1" x14ac:dyDescent="0.25">
      <c r="A25" s="224" t="s">
        <v>186</v>
      </c>
      <c r="B25" s="225" t="s">
        <v>185</v>
      </c>
      <c r="C25" s="223"/>
      <c r="D25" s="223"/>
      <c r="E25" s="223"/>
      <c r="F25" s="223"/>
      <c r="G25" s="223"/>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f t="shared" ref="AB25:AB86" si="0">H25+L25+P25+T25+X25</f>
        <v>0</v>
      </c>
      <c r="AC25" s="223">
        <f t="shared" ref="AC25:AC86" si="1">V25+R25+N25+J25+Z25</f>
        <v>0</v>
      </c>
    </row>
    <row r="26" spans="1:38" x14ac:dyDescent="0.25">
      <c r="A26" s="224" t="s">
        <v>184</v>
      </c>
      <c r="B26" s="225" t="s">
        <v>183</v>
      </c>
      <c r="C26" s="223"/>
      <c r="D26" s="223"/>
      <c r="E26" s="223"/>
      <c r="F26" s="223"/>
      <c r="G26" s="223"/>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f t="shared" si="0"/>
        <v>0</v>
      </c>
      <c r="AC26" s="223">
        <f t="shared" si="1"/>
        <v>0</v>
      </c>
    </row>
    <row r="27" spans="1:38" ht="31.5" x14ac:dyDescent="0.25">
      <c r="A27" s="224" t="s">
        <v>182</v>
      </c>
      <c r="B27" s="225" t="s">
        <v>363</v>
      </c>
      <c r="C27" s="223"/>
      <c r="D27" s="223"/>
      <c r="E27" s="223"/>
      <c r="F27" s="223"/>
      <c r="G27" s="223">
        <v>4.166666666666667</v>
      </c>
      <c r="H27" s="223">
        <v>0</v>
      </c>
      <c r="I27" s="223"/>
      <c r="J27" s="223">
        <v>33.802500000000002</v>
      </c>
      <c r="K27" s="223"/>
      <c r="L27" s="223">
        <v>0</v>
      </c>
      <c r="M27" s="223"/>
      <c r="N27" s="223">
        <v>263.17837799333341</v>
      </c>
      <c r="O27" s="223"/>
      <c r="P27" s="223">
        <v>0</v>
      </c>
      <c r="Q27" s="223"/>
      <c r="R27" s="223">
        <v>0</v>
      </c>
      <c r="S27" s="223"/>
      <c r="T27" s="223">
        <v>0</v>
      </c>
      <c r="U27" s="223"/>
      <c r="V27" s="223">
        <v>0</v>
      </c>
      <c r="W27" s="223"/>
      <c r="X27" s="223">
        <v>0</v>
      </c>
      <c r="Y27" s="223"/>
      <c r="Z27" s="223">
        <v>0</v>
      </c>
      <c r="AA27" s="223"/>
      <c r="AB27" s="223">
        <f t="shared" si="0"/>
        <v>0</v>
      </c>
      <c r="AC27" s="223">
        <f t="shared" si="1"/>
        <v>296.98087799333342</v>
      </c>
    </row>
    <row r="28" spans="1:38" x14ac:dyDescent="0.25">
      <c r="A28" s="224" t="s">
        <v>181</v>
      </c>
      <c r="B28" s="225" t="s">
        <v>180</v>
      </c>
      <c r="C28" s="223"/>
      <c r="D28" s="223"/>
      <c r="E28" s="223"/>
      <c r="F28" s="223"/>
      <c r="G28" s="223"/>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f t="shared" si="0"/>
        <v>0</v>
      </c>
      <c r="AC28" s="223">
        <f t="shared" si="1"/>
        <v>0</v>
      </c>
    </row>
    <row r="29" spans="1:38" x14ac:dyDescent="0.25">
      <c r="A29" s="224" t="s">
        <v>179</v>
      </c>
      <c r="B29" s="226" t="s">
        <v>178</v>
      </c>
      <c r="C29" s="223"/>
      <c r="D29" s="223"/>
      <c r="E29" s="223"/>
      <c r="F29" s="223"/>
      <c r="G29" s="223">
        <v>0.83333333333333304</v>
      </c>
      <c r="H29" s="223">
        <v>0</v>
      </c>
      <c r="I29" s="223"/>
      <c r="J29" s="223">
        <f>J24-J27</f>
        <v>6.7605000000000004</v>
      </c>
      <c r="K29" s="223"/>
      <c r="L29" s="223">
        <v>0</v>
      </c>
      <c r="M29" s="223"/>
      <c r="N29" s="223">
        <f>N24-N27</f>
        <v>52.635675598666637</v>
      </c>
      <c r="O29" s="223"/>
      <c r="P29" s="223">
        <v>0</v>
      </c>
      <c r="Q29" s="223"/>
      <c r="R29" s="223">
        <v>0</v>
      </c>
      <c r="S29" s="223"/>
      <c r="T29" s="223">
        <v>0</v>
      </c>
      <c r="U29" s="223"/>
      <c r="V29" s="223">
        <v>0</v>
      </c>
      <c r="W29" s="223"/>
      <c r="X29" s="223">
        <v>0</v>
      </c>
      <c r="Y29" s="223"/>
      <c r="Z29" s="223">
        <v>0</v>
      </c>
      <c r="AA29" s="223"/>
      <c r="AB29" s="223">
        <f t="shared" si="0"/>
        <v>0</v>
      </c>
      <c r="AC29" s="223">
        <f t="shared" si="1"/>
        <v>59.396175598666638</v>
      </c>
    </row>
    <row r="30" spans="1:38" ht="47.25" x14ac:dyDescent="0.25">
      <c r="A30" s="221" t="s">
        <v>63</v>
      </c>
      <c r="B30" s="222" t="s">
        <v>177</v>
      </c>
      <c r="C30" s="223">
        <v>311.47579833333333</v>
      </c>
      <c r="D30" s="223">
        <v>302.59305599999999</v>
      </c>
      <c r="E30" s="223">
        <v>310.03028599333334</v>
      </c>
      <c r="F30" s="223">
        <v>305.86361932666665</v>
      </c>
      <c r="G30" s="223">
        <v>4.166666666666667</v>
      </c>
      <c r="H30" s="223">
        <v>0</v>
      </c>
      <c r="I30" s="223"/>
      <c r="J30" s="223">
        <v>33.802500000000002</v>
      </c>
      <c r="K30" s="223"/>
      <c r="L30" s="223">
        <v>0</v>
      </c>
      <c r="M30" s="223"/>
      <c r="N30" s="223">
        <v>263.17837799333341</v>
      </c>
      <c r="O30" s="223"/>
      <c r="P30" s="223">
        <v>0</v>
      </c>
      <c r="Q30" s="223"/>
      <c r="R30" s="223">
        <v>0</v>
      </c>
      <c r="S30" s="223"/>
      <c r="T30" s="223">
        <v>0</v>
      </c>
      <c r="U30" s="223"/>
      <c r="V30" s="223">
        <v>0</v>
      </c>
      <c r="W30" s="223"/>
      <c r="X30" s="223">
        <v>0</v>
      </c>
      <c r="Y30" s="223"/>
      <c r="Z30" s="223">
        <v>0</v>
      </c>
      <c r="AA30" s="223"/>
      <c r="AB30" s="223">
        <f t="shared" si="0"/>
        <v>0</v>
      </c>
      <c r="AC30" s="223">
        <f t="shared" si="1"/>
        <v>296.98087799333342</v>
      </c>
    </row>
    <row r="31" spans="1:38" x14ac:dyDescent="0.25">
      <c r="A31" s="221" t="s">
        <v>176</v>
      </c>
      <c r="B31" s="225" t="s">
        <v>175</v>
      </c>
      <c r="C31" s="223">
        <v>2.9739089999999999</v>
      </c>
      <c r="D31" s="223">
        <v>4.535806</v>
      </c>
      <c r="E31" s="223"/>
      <c r="F31" s="223"/>
      <c r="G31" s="223">
        <f>G30</f>
        <v>4.166666666666667</v>
      </c>
      <c r="H31" s="223"/>
      <c r="I31" s="223"/>
      <c r="J31" s="223"/>
      <c r="K31" s="223"/>
      <c r="L31" s="223"/>
      <c r="M31" s="223"/>
      <c r="N31" s="223"/>
      <c r="O31" s="223"/>
      <c r="P31" s="223">
        <v>0</v>
      </c>
      <c r="Q31" s="223"/>
      <c r="R31" s="223">
        <v>0</v>
      </c>
      <c r="S31" s="223"/>
      <c r="T31" s="223">
        <v>0</v>
      </c>
      <c r="U31" s="223"/>
      <c r="V31" s="223">
        <v>0</v>
      </c>
      <c r="W31" s="223"/>
      <c r="X31" s="223">
        <v>0</v>
      </c>
      <c r="Y31" s="223"/>
      <c r="Z31" s="223">
        <v>0</v>
      </c>
      <c r="AA31" s="223"/>
      <c r="AB31" s="223">
        <f t="shared" si="0"/>
        <v>0</v>
      </c>
      <c r="AC31" s="223">
        <f t="shared" si="1"/>
        <v>0</v>
      </c>
    </row>
    <row r="32" spans="1:38" ht="31.5" x14ac:dyDescent="0.25">
      <c r="A32" s="221" t="s">
        <v>174</v>
      </c>
      <c r="B32" s="225" t="s">
        <v>173</v>
      </c>
      <c r="C32" s="223">
        <v>99.912836999999996</v>
      </c>
      <c r="D32" s="223">
        <v>96.732873000000012</v>
      </c>
      <c r="E32" s="223"/>
      <c r="F32" s="223"/>
      <c r="G32" s="223"/>
      <c r="H32" s="223"/>
      <c r="I32" s="223"/>
      <c r="J32" s="223"/>
      <c r="K32" s="223"/>
      <c r="L32" s="223"/>
      <c r="M32" s="223"/>
      <c r="N32" s="223"/>
      <c r="O32" s="223"/>
      <c r="P32" s="223">
        <v>0</v>
      </c>
      <c r="Q32" s="223"/>
      <c r="R32" s="223">
        <v>0</v>
      </c>
      <c r="S32" s="223"/>
      <c r="T32" s="223">
        <v>0</v>
      </c>
      <c r="U32" s="223"/>
      <c r="V32" s="223">
        <v>0</v>
      </c>
      <c r="W32" s="223"/>
      <c r="X32" s="223">
        <v>0</v>
      </c>
      <c r="Y32" s="223"/>
      <c r="Z32" s="223">
        <v>0</v>
      </c>
      <c r="AA32" s="223"/>
      <c r="AB32" s="223">
        <f t="shared" si="0"/>
        <v>0</v>
      </c>
      <c r="AC32" s="223">
        <f t="shared" si="1"/>
        <v>0</v>
      </c>
    </row>
    <row r="33" spans="1:29" x14ac:dyDescent="0.25">
      <c r="A33" s="221" t="s">
        <v>172</v>
      </c>
      <c r="B33" s="225" t="s">
        <v>171</v>
      </c>
      <c r="C33" s="223">
        <v>181.23021400000002</v>
      </c>
      <c r="D33" s="223">
        <v>174.79364200000001</v>
      </c>
      <c r="E33" s="223"/>
      <c r="F33" s="223"/>
      <c r="G33" s="223"/>
      <c r="H33" s="223"/>
      <c r="I33" s="223"/>
      <c r="J33" s="223"/>
      <c r="K33" s="223"/>
      <c r="L33" s="223"/>
      <c r="M33" s="223"/>
      <c r="N33" s="223"/>
      <c r="O33" s="223"/>
      <c r="P33" s="223">
        <v>0</v>
      </c>
      <c r="Q33" s="223"/>
      <c r="R33" s="223">
        <v>0</v>
      </c>
      <c r="S33" s="223"/>
      <c r="T33" s="223">
        <v>0</v>
      </c>
      <c r="U33" s="223"/>
      <c r="V33" s="223">
        <v>0</v>
      </c>
      <c r="W33" s="223"/>
      <c r="X33" s="223">
        <v>0</v>
      </c>
      <c r="Y33" s="223"/>
      <c r="Z33" s="223">
        <v>0</v>
      </c>
      <c r="AA33" s="223"/>
      <c r="AB33" s="223">
        <f t="shared" si="0"/>
        <v>0</v>
      </c>
      <c r="AC33" s="223">
        <f t="shared" si="1"/>
        <v>0</v>
      </c>
    </row>
    <row r="34" spans="1:29" x14ac:dyDescent="0.25">
      <c r="A34" s="221" t="s">
        <v>170</v>
      </c>
      <c r="B34" s="225" t="s">
        <v>169</v>
      </c>
      <c r="C34" s="223">
        <v>27.358838333333303</v>
      </c>
      <c r="D34" s="223">
        <f>D30-D31-D32-D33</f>
        <v>26.530734999999993</v>
      </c>
      <c r="E34" s="223"/>
      <c r="F34" s="223"/>
      <c r="G34" s="223"/>
      <c r="H34" s="223"/>
      <c r="I34" s="223"/>
      <c r="J34" s="223"/>
      <c r="K34" s="223"/>
      <c r="L34" s="223"/>
      <c r="M34" s="223"/>
      <c r="N34" s="223"/>
      <c r="O34" s="223"/>
      <c r="P34" s="223">
        <v>0</v>
      </c>
      <c r="Q34" s="223"/>
      <c r="R34" s="223">
        <v>0</v>
      </c>
      <c r="S34" s="223"/>
      <c r="T34" s="223">
        <v>0</v>
      </c>
      <c r="U34" s="223"/>
      <c r="V34" s="223">
        <v>0</v>
      </c>
      <c r="W34" s="223"/>
      <c r="X34" s="223">
        <v>0</v>
      </c>
      <c r="Y34" s="223"/>
      <c r="Z34" s="223">
        <v>0</v>
      </c>
      <c r="AA34" s="223"/>
      <c r="AB34" s="223">
        <f t="shared" si="0"/>
        <v>0</v>
      </c>
      <c r="AC34" s="223">
        <f t="shared" si="1"/>
        <v>0</v>
      </c>
    </row>
    <row r="35" spans="1:29" ht="31.5" x14ac:dyDescent="0.25">
      <c r="A35" s="221" t="s">
        <v>62</v>
      </c>
      <c r="B35" s="222" t="s">
        <v>168</v>
      </c>
      <c r="C35" s="223"/>
      <c r="D35" s="223"/>
      <c r="E35" s="223"/>
      <c r="F35" s="223"/>
      <c r="G35" s="223"/>
      <c r="H35" s="223"/>
      <c r="I35" s="223"/>
      <c r="J35" s="223"/>
      <c r="K35" s="223"/>
      <c r="L35" s="223"/>
      <c r="M35" s="223"/>
      <c r="N35" s="223"/>
      <c r="O35" s="223"/>
      <c r="P35" s="223">
        <v>0</v>
      </c>
      <c r="Q35" s="223"/>
      <c r="R35" s="223">
        <v>0</v>
      </c>
      <c r="S35" s="223"/>
      <c r="T35" s="223">
        <v>0</v>
      </c>
      <c r="U35" s="223"/>
      <c r="V35" s="223">
        <v>0</v>
      </c>
      <c r="W35" s="223"/>
      <c r="X35" s="223">
        <v>0</v>
      </c>
      <c r="Y35" s="223"/>
      <c r="Z35" s="223">
        <v>0</v>
      </c>
      <c r="AA35" s="223"/>
      <c r="AB35" s="223">
        <f t="shared" si="0"/>
        <v>0</v>
      </c>
      <c r="AC35" s="223">
        <f t="shared" si="1"/>
        <v>0</v>
      </c>
    </row>
    <row r="36" spans="1:29" ht="31.5" x14ac:dyDescent="0.25">
      <c r="A36" s="224" t="s">
        <v>167</v>
      </c>
      <c r="B36" s="227" t="s">
        <v>541</v>
      </c>
      <c r="C36" s="223"/>
      <c r="D36" s="223"/>
      <c r="E36" s="223"/>
      <c r="F36" s="223"/>
      <c r="G36" s="223">
        <v>0</v>
      </c>
      <c r="H36" s="223">
        <v>0</v>
      </c>
      <c r="I36" s="223" t="s">
        <v>534</v>
      </c>
      <c r="J36" s="223">
        <v>0</v>
      </c>
      <c r="K36" s="223" t="s">
        <v>534</v>
      </c>
      <c r="L36" s="223">
        <v>0</v>
      </c>
      <c r="M36" s="223" t="s">
        <v>534</v>
      </c>
      <c r="N36" s="223">
        <v>0</v>
      </c>
      <c r="O36" s="223" t="s">
        <v>534</v>
      </c>
      <c r="P36" s="223">
        <v>0</v>
      </c>
      <c r="Q36" s="223"/>
      <c r="R36" s="223">
        <v>0</v>
      </c>
      <c r="S36" s="223"/>
      <c r="T36" s="223">
        <v>0</v>
      </c>
      <c r="U36" s="223"/>
      <c r="V36" s="223">
        <v>0</v>
      </c>
      <c r="W36" s="223"/>
      <c r="X36" s="223">
        <v>0</v>
      </c>
      <c r="Y36" s="223"/>
      <c r="Z36" s="223">
        <v>0</v>
      </c>
      <c r="AA36" s="223" t="s">
        <v>534</v>
      </c>
      <c r="AB36" s="223">
        <f t="shared" si="0"/>
        <v>0</v>
      </c>
      <c r="AC36" s="223">
        <f t="shared" si="1"/>
        <v>0</v>
      </c>
    </row>
    <row r="37" spans="1:29" x14ac:dyDescent="0.25">
      <c r="A37" s="224" t="s">
        <v>166</v>
      </c>
      <c r="B37" s="227" t="s">
        <v>156</v>
      </c>
      <c r="C37" s="223"/>
      <c r="D37" s="223"/>
      <c r="E37" s="223"/>
      <c r="F37" s="223"/>
      <c r="G37" s="223">
        <v>0</v>
      </c>
      <c r="H37" s="223">
        <v>0</v>
      </c>
      <c r="I37" s="223" t="s">
        <v>534</v>
      </c>
      <c r="J37" s="223">
        <v>0</v>
      </c>
      <c r="K37" s="223" t="s">
        <v>534</v>
      </c>
      <c r="L37" s="223">
        <v>0</v>
      </c>
      <c r="M37" s="223" t="s">
        <v>534</v>
      </c>
      <c r="N37" s="223">
        <v>0</v>
      </c>
      <c r="O37" s="223" t="s">
        <v>534</v>
      </c>
      <c r="P37" s="223">
        <v>0</v>
      </c>
      <c r="Q37" s="223"/>
      <c r="R37" s="223">
        <v>0</v>
      </c>
      <c r="S37" s="223"/>
      <c r="T37" s="223">
        <v>0</v>
      </c>
      <c r="U37" s="223"/>
      <c r="V37" s="223">
        <v>0</v>
      </c>
      <c r="W37" s="223"/>
      <c r="X37" s="223">
        <v>0</v>
      </c>
      <c r="Y37" s="223"/>
      <c r="Z37" s="223">
        <v>0</v>
      </c>
      <c r="AA37" s="223" t="s">
        <v>534</v>
      </c>
      <c r="AB37" s="223">
        <f t="shared" si="0"/>
        <v>0</v>
      </c>
      <c r="AC37" s="223">
        <f t="shared" si="1"/>
        <v>0</v>
      </c>
    </row>
    <row r="38" spans="1:29" x14ac:dyDescent="0.25">
      <c r="A38" s="224" t="s">
        <v>165</v>
      </c>
      <c r="B38" s="225" t="s">
        <v>587</v>
      </c>
      <c r="C38" s="223"/>
      <c r="D38" s="223"/>
      <c r="E38" s="223"/>
      <c r="F38" s="223"/>
      <c r="G38" s="223">
        <v>0</v>
      </c>
      <c r="H38" s="223">
        <v>0</v>
      </c>
      <c r="I38" s="223" t="s">
        <v>534</v>
      </c>
      <c r="J38" s="223">
        <v>0</v>
      </c>
      <c r="K38" s="223" t="s">
        <v>534</v>
      </c>
      <c r="L38" s="223">
        <v>0</v>
      </c>
      <c r="M38" s="223" t="s">
        <v>534</v>
      </c>
      <c r="N38" s="223">
        <v>0</v>
      </c>
      <c r="O38" s="223" t="s">
        <v>534</v>
      </c>
      <c r="P38" s="223">
        <v>0</v>
      </c>
      <c r="Q38" s="223"/>
      <c r="R38" s="223">
        <v>0</v>
      </c>
      <c r="S38" s="223"/>
      <c r="T38" s="223">
        <v>0</v>
      </c>
      <c r="U38" s="223"/>
      <c r="V38" s="223">
        <v>0</v>
      </c>
      <c r="W38" s="223"/>
      <c r="X38" s="223">
        <v>0</v>
      </c>
      <c r="Y38" s="223"/>
      <c r="Z38" s="223">
        <v>0</v>
      </c>
      <c r="AA38" s="223" t="s">
        <v>534</v>
      </c>
      <c r="AB38" s="223">
        <f t="shared" si="0"/>
        <v>0</v>
      </c>
      <c r="AC38" s="223">
        <f t="shared" si="1"/>
        <v>0</v>
      </c>
    </row>
    <row r="39" spans="1:29" x14ac:dyDescent="0.25">
      <c r="A39" s="224" t="s">
        <v>164</v>
      </c>
      <c r="B39" s="225" t="s">
        <v>543</v>
      </c>
      <c r="C39" s="223"/>
      <c r="D39" s="223"/>
      <c r="E39" s="223"/>
      <c r="F39" s="223"/>
      <c r="G39" s="223">
        <v>0</v>
      </c>
      <c r="H39" s="223">
        <v>0</v>
      </c>
      <c r="I39" s="223" t="s">
        <v>534</v>
      </c>
      <c r="J39" s="223">
        <v>0</v>
      </c>
      <c r="K39" s="223" t="s">
        <v>534</v>
      </c>
      <c r="L39" s="223">
        <v>0</v>
      </c>
      <c r="M39" s="223" t="s">
        <v>534</v>
      </c>
      <c r="N39" s="223">
        <v>0</v>
      </c>
      <c r="O39" s="223" t="s">
        <v>534</v>
      </c>
      <c r="P39" s="223">
        <v>0</v>
      </c>
      <c r="Q39" s="223"/>
      <c r="R39" s="223">
        <v>0</v>
      </c>
      <c r="S39" s="223"/>
      <c r="T39" s="223">
        <v>0</v>
      </c>
      <c r="U39" s="223"/>
      <c r="V39" s="223">
        <v>0</v>
      </c>
      <c r="W39" s="223"/>
      <c r="X39" s="223">
        <v>0</v>
      </c>
      <c r="Y39" s="223"/>
      <c r="Z39" s="223">
        <v>0</v>
      </c>
      <c r="AA39" s="223" t="s">
        <v>534</v>
      </c>
      <c r="AB39" s="223">
        <f t="shared" si="0"/>
        <v>0</v>
      </c>
      <c r="AC39" s="223">
        <f t="shared" si="1"/>
        <v>0</v>
      </c>
    </row>
    <row r="40" spans="1:29" x14ac:dyDescent="0.25">
      <c r="A40" s="224" t="s">
        <v>163</v>
      </c>
      <c r="B40" s="225" t="s">
        <v>544</v>
      </c>
      <c r="C40" s="223"/>
      <c r="D40" s="223"/>
      <c r="E40" s="223"/>
      <c r="F40" s="223"/>
      <c r="G40" s="223">
        <v>0</v>
      </c>
      <c r="H40" s="223">
        <v>0</v>
      </c>
      <c r="I40" s="223" t="s">
        <v>534</v>
      </c>
      <c r="J40" s="223">
        <v>0</v>
      </c>
      <c r="K40" s="223" t="s">
        <v>534</v>
      </c>
      <c r="L40" s="223">
        <v>0</v>
      </c>
      <c r="M40" s="223" t="s">
        <v>534</v>
      </c>
      <c r="N40" s="223">
        <v>0</v>
      </c>
      <c r="O40" s="223" t="s">
        <v>534</v>
      </c>
      <c r="P40" s="223">
        <v>0</v>
      </c>
      <c r="Q40" s="223"/>
      <c r="R40" s="223">
        <v>0</v>
      </c>
      <c r="S40" s="223"/>
      <c r="T40" s="223">
        <v>0</v>
      </c>
      <c r="U40" s="223"/>
      <c r="V40" s="223">
        <v>0</v>
      </c>
      <c r="W40" s="223"/>
      <c r="X40" s="223">
        <v>0</v>
      </c>
      <c r="Y40" s="223"/>
      <c r="Z40" s="223">
        <v>0</v>
      </c>
      <c r="AA40" s="223" t="s">
        <v>534</v>
      </c>
      <c r="AB40" s="223">
        <f t="shared" si="0"/>
        <v>0</v>
      </c>
      <c r="AC40" s="223">
        <f t="shared" si="1"/>
        <v>0</v>
      </c>
    </row>
    <row r="41" spans="1:29" x14ac:dyDescent="0.25">
      <c r="A41" s="224" t="s">
        <v>162</v>
      </c>
      <c r="B41" s="225" t="s">
        <v>545</v>
      </c>
      <c r="C41" s="223"/>
      <c r="D41" s="223"/>
      <c r="E41" s="223"/>
      <c r="F41" s="223"/>
      <c r="G41" s="223">
        <v>0</v>
      </c>
      <c r="H41" s="223">
        <v>0</v>
      </c>
      <c r="I41" s="223" t="s">
        <v>534</v>
      </c>
      <c r="J41" s="223">
        <v>0</v>
      </c>
      <c r="K41" s="223" t="s">
        <v>534</v>
      </c>
      <c r="L41" s="223">
        <v>0</v>
      </c>
      <c r="M41" s="223" t="s">
        <v>534</v>
      </c>
      <c r="N41" s="223">
        <v>0</v>
      </c>
      <c r="O41" s="223" t="s">
        <v>534</v>
      </c>
      <c r="P41" s="223">
        <v>0</v>
      </c>
      <c r="Q41" s="223"/>
      <c r="R41" s="223">
        <v>0</v>
      </c>
      <c r="S41" s="223"/>
      <c r="T41" s="223">
        <v>0</v>
      </c>
      <c r="U41" s="223"/>
      <c r="V41" s="223">
        <v>0</v>
      </c>
      <c r="W41" s="223"/>
      <c r="X41" s="223">
        <v>0</v>
      </c>
      <c r="Y41" s="223"/>
      <c r="Z41" s="223">
        <v>0</v>
      </c>
      <c r="AA41" s="223" t="s">
        <v>534</v>
      </c>
      <c r="AB41" s="223">
        <f t="shared" si="0"/>
        <v>0</v>
      </c>
      <c r="AC41" s="223">
        <f t="shared" si="1"/>
        <v>0</v>
      </c>
    </row>
    <row r="42" spans="1:29" x14ac:dyDescent="0.25">
      <c r="A42" s="224" t="s">
        <v>161</v>
      </c>
      <c r="B42" s="225" t="s">
        <v>546</v>
      </c>
      <c r="C42" s="223"/>
      <c r="D42" s="223"/>
      <c r="E42" s="223"/>
      <c r="F42" s="223"/>
      <c r="G42" s="223">
        <v>0</v>
      </c>
      <c r="H42" s="223">
        <v>0</v>
      </c>
      <c r="I42" s="223" t="s">
        <v>534</v>
      </c>
      <c r="J42" s="223">
        <v>0</v>
      </c>
      <c r="K42" s="223" t="s">
        <v>534</v>
      </c>
      <c r="L42" s="223">
        <v>0</v>
      </c>
      <c r="M42" s="223" t="s">
        <v>534</v>
      </c>
      <c r="N42" s="223">
        <v>0</v>
      </c>
      <c r="O42" s="223" t="s">
        <v>534</v>
      </c>
      <c r="P42" s="223">
        <v>0</v>
      </c>
      <c r="Q42" s="223"/>
      <c r="R42" s="223">
        <v>0</v>
      </c>
      <c r="S42" s="223"/>
      <c r="T42" s="223">
        <v>0</v>
      </c>
      <c r="U42" s="223"/>
      <c r="V42" s="223">
        <v>0</v>
      </c>
      <c r="W42" s="223"/>
      <c r="X42" s="223">
        <v>0</v>
      </c>
      <c r="Y42" s="223"/>
      <c r="Z42" s="223">
        <v>0</v>
      </c>
      <c r="AA42" s="223" t="s">
        <v>534</v>
      </c>
      <c r="AB42" s="223">
        <f t="shared" si="0"/>
        <v>0</v>
      </c>
      <c r="AC42" s="223">
        <f t="shared" si="1"/>
        <v>0</v>
      </c>
    </row>
    <row r="43" spans="1:29" x14ac:dyDescent="0.25">
      <c r="A43" s="224" t="s">
        <v>547</v>
      </c>
      <c r="B43" s="225" t="s">
        <v>548</v>
      </c>
      <c r="C43" s="223"/>
      <c r="D43" s="223"/>
      <c r="E43" s="223"/>
      <c r="F43" s="223"/>
      <c r="G43" s="223">
        <v>0</v>
      </c>
      <c r="H43" s="223">
        <v>0</v>
      </c>
      <c r="I43" s="223" t="s">
        <v>534</v>
      </c>
      <c r="J43" s="223">
        <v>0</v>
      </c>
      <c r="K43" s="223" t="s">
        <v>534</v>
      </c>
      <c r="L43" s="223">
        <v>0</v>
      </c>
      <c r="M43" s="223" t="s">
        <v>534</v>
      </c>
      <c r="N43" s="223">
        <v>0</v>
      </c>
      <c r="O43" s="223" t="s">
        <v>534</v>
      </c>
      <c r="P43" s="223">
        <v>0</v>
      </c>
      <c r="Q43" s="223"/>
      <c r="R43" s="223">
        <v>0</v>
      </c>
      <c r="S43" s="223"/>
      <c r="T43" s="223">
        <v>0</v>
      </c>
      <c r="U43" s="223"/>
      <c r="V43" s="223">
        <v>0</v>
      </c>
      <c r="W43" s="223"/>
      <c r="X43" s="223">
        <v>0</v>
      </c>
      <c r="Y43" s="223"/>
      <c r="Z43" s="223">
        <v>0</v>
      </c>
      <c r="AA43" s="223" t="s">
        <v>534</v>
      </c>
      <c r="AB43" s="223">
        <f t="shared" si="0"/>
        <v>0</v>
      </c>
      <c r="AC43" s="223">
        <f t="shared" si="1"/>
        <v>0</v>
      </c>
    </row>
    <row r="44" spans="1:29" x14ac:dyDescent="0.25">
      <c r="A44" s="224" t="s">
        <v>549</v>
      </c>
      <c r="B44" s="225" t="s">
        <v>550</v>
      </c>
      <c r="C44" s="223"/>
      <c r="D44" s="223"/>
      <c r="E44" s="223"/>
      <c r="F44" s="223"/>
      <c r="G44" s="223">
        <v>0</v>
      </c>
      <c r="H44" s="223">
        <v>0</v>
      </c>
      <c r="I44" s="223" t="s">
        <v>534</v>
      </c>
      <c r="J44" s="223">
        <v>0</v>
      </c>
      <c r="K44" s="223" t="s">
        <v>534</v>
      </c>
      <c r="L44" s="223">
        <v>0</v>
      </c>
      <c r="M44" s="223" t="s">
        <v>534</v>
      </c>
      <c r="N44" s="223">
        <v>0</v>
      </c>
      <c r="O44" s="223" t="s">
        <v>534</v>
      </c>
      <c r="P44" s="223">
        <v>0</v>
      </c>
      <c r="Q44" s="223"/>
      <c r="R44" s="223">
        <v>0</v>
      </c>
      <c r="S44" s="223"/>
      <c r="T44" s="223">
        <v>0</v>
      </c>
      <c r="U44" s="223"/>
      <c r="V44" s="223">
        <v>0</v>
      </c>
      <c r="W44" s="223"/>
      <c r="X44" s="223">
        <v>0</v>
      </c>
      <c r="Y44" s="223"/>
      <c r="Z44" s="223">
        <v>0</v>
      </c>
      <c r="AA44" s="223" t="s">
        <v>534</v>
      </c>
      <c r="AB44" s="223">
        <f t="shared" si="0"/>
        <v>0</v>
      </c>
      <c r="AC44" s="223">
        <f t="shared" si="1"/>
        <v>0</v>
      </c>
    </row>
    <row r="45" spans="1:29" x14ac:dyDescent="0.25">
      <c r="A45" s="224" t="s">
        <v>551</v>
      </c>
      <c r="B45" s="225" t="s">
        <v>552</v>
      </c>
      <c r="C45" s="223"/>
      <c r="D45" s="223"/>
      <c r="E45" s="223"/>
      <c r="F45" s="223"/>
      <c r="G45" s="223">
        <v>0</v>
      </c>
      <c r="H45" s="223">
        <v>0</v>
      </c>
      <c r="I45" s="223" t="s">
        <v>534</v>
      </c>
      <c r="J45" s="223">
        <v>0</v>
      </c>
      <c r="K45" s="223" t="s">
        <v>534</v>
      </c>
      <c r="L45" s="223">
        <v>0</v>
      </c>
      <c r="M45" s="223" t="s">
        <v>534</v>
      </c>
      <c r="N45" s="223">
        <v>0</v>
      </c>
      <c r="O45" s="223" t="s">
        <v>534</v>
      </c>
      <c r="P45" s="223">
        <v>0</v>
      </c>
      <c r="Q45" s="223"/>
      <c r="R45" s="223">
        <v>0</v>
      </c>
      <c r="S45" s="223"/>
      <c r="T45" s="223">
        <v>0</v>
      </c>
      <c r="U45" s="223"/>
      <c r="V45" s="223">
        <v>0</v>
      </c>
      <c r="W45" s="223"/>
      <c r="X45" s="223">
        <v>0</v>
      </c>
      <c r="Y45" s="223"/>
      <c r="Z45" s="223">
        <v>0</v>
      </c>
      <c r="AA45" s="223" t="s">
        <v>534</v>
      </c>
      <c r="AB45" s="223">
        <f t="shared" si="0"/>
        <v>0</v>
      </c>
      <c r="AC45" s="223">
        <f t="shared" si="1"/>
        <v>0</v>
      </c>
    </row>
    <row r="46" spans="1:29" x14ac:dyDescent="0.25">
      <c r="A46" s="224" t="s">
        <v>553</v>
      </c>
      <c r="B46" s="225" t="s">
        <v>554</v>
      </c>
      <c r="C46" s="223"/>
      <c r="D46" s="223"/>
      <c r="E46" s="223"/>
      <c r="F46" s="223"/>
      <c r="G46" s="223">
        <v>0</v>
      </c>
      <c r="H46" s="223">
        <v>0</v>
      </c>
      <c r="I46" s="223" t="s">
        <v>534</v>
      </c>
      <c r="J46" s="223">
        <v>0</v>
      </c>
      <c r="K46" s="223" t="s">
        <v>534</v>
      </c>
      <c r="L46" s="223">
        <v>0</v>
      </c>
      <c r="M46" s="223" t="s">
        <v>534</v>
      </c>
      <c r="N46" s="223">
        <v>0</v>
      </c>
      <c r="O46" s="223" t="s">
        <v>534</v>
      </c>
      <c r="P46" s="223">
        <v>0</v>
      </c>
      <c r="Q46" s="223"/>
      <c r="R46" s="223">
        <v>0</v>
      </c>
      <c r="S46" s="223"/>
      <c r="T46" s="223">
        <v>0</v>
      </c>
      <c r="U46" s="223"/>
      <c r="V46" s="223">
        <v>0</v>
      </c>
      <c r="W46" s="223"/>
      <c r="X46" s="223">
        <v>0</v>
      </c>
      <c r="Y46" s="223"/>
      <c r="Z46" s="223">
        <v>0</v>
      </c>
      <c r="AA46" s="223" t="s">
        <v>534</v>
      </c>
      <c r="AB46" s="223">
        <f t="shared" si="0"/>
        <v>0</v>
      </c>
      <c r="AC46" s="223">
        <f t="shared" si="1"/>
        <v>0</v>
      </c>
    </row>
    <row r="47" spans="1:29" x14ac:dyDescent="0.25">
      <c r="A47" s="221" t="s">
        <v>61</v>
      </c>
      <c r="B47" s="222" t="s">
        <v>160</v>
      </c>
      <c r="C47" s="223"/>
      <c r="D47" s="223"/>
      <c r="E47" s="223"/>
      <c r="F47" s="223"/>
      <c r="G47" s="223"/>
      <c r="H47" s="223"/>
      <c r="I47" s="223"/>
      <c r="J47" s="223"/>
      <c r="K47" s="223"/>
      <c r="L47" s="223"/>
      <c r="M47" s="223"/>
      <c r="N47" s="223"/>
      <c r="O47" s="223"/>
      <c r="P47" s="223">
        <v>0</v>
      </c>
      <c r="Q47" s="223"/>
      <c r="R47" s="223">
        <v>0</v>
      </c>
      <c r="S47" s="223"/>
      <c r="T47" s="223">
        <v>0</v>
      </c>
      <c r="U47" s="223"/>
      <c r="V47" s="223">
        <v>0</v>
      </c>
      <c r="W47" s="223"/>
      <c r="X47" s="223">
        <v>0</v>
      </c>
      <c r="Y47" s="223"/>
      <c r="Z47" s="223">
        <v>0</v>
      </c>
      <c r="AA47" s="223"/>
      <c r="AB47" s="223">
        <f t="shared" si="0"/>
        <v>0</v>
      </c>
      <c r="AC47" s="223">
        <f t="shared" si="1"/>
        <v>0</v>
      </c>
    </row>
    <row r="48" spans="1:29" ht="31.5" x14ac:dyDescent="0.25">
      <c r="A48" s="224" t="s">
        <v>159</v>
      </c>
      <c r="B48" s="227" t="s">
        <v>541</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f t="shared" si="0"/>
        <v>0</v>
      </c>
      <c r="AC48" s="223">
        <f t="shared" si="1"/>
        <v>0</v>
      </c>
    </row>
    <row r="49" spans="1:29" x14ac:dyDescent="0.25">
      <c r="A49" s="224" t="s">
        <v>158</v>
      </c>
      <c r="B49" s="227" t="s">
        <v>156</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f t="shared" si="0"/>
        <v>0</v>
      </c>
      <c r="AC49" s="223">
        <f t="shared" si="1"/>
        <v>0</v>
      </c>
    </row>
    <row r="50" spans="1:29" ht="31.5" x14ac:dyDescent="0.25">
      <c r="A50" s="224" t="s">
        <v>157</v>
      </c>
      <c r="B50" s="225" t="s">
        <v>154</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f t="shared" si="0"/>
        <v>0</v>
      </c>
      <c r="AC50" s="223">
        <f t="shared" si="1"/>
        <v>0</v>
      </c>
    </row>
    <row r="51" spans="1:29" ht="35.25" customHeight="1" x14ac:dyDescent="0.25">
      <c r="A51" s="224" t="s">
        <v>155</v>
      </c>
      <c r="B51" s="225" t="s">
        <v>152</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f t="shared" si="0"/>
        <v>0</v>
      </c>
      <c r="AC51" s="223">
        <f t="shared" si="1"/>
        <v>0</v>
      </c>
    </row>
    <row r="52" spans="1:29" x14ac:dyDescent="0.25">
      <c r="A52" s="224" t="s">
        <v>153</v>
      </c>
      <c r="B52" s="225" t="s">
        <v>150</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f t="shared" si="0"/>
        <v>0</v>
      </c>
      <c r="AC52" s="223">
        <f t="shared" si="1"/>
        <v>0</v>
      </c>
    </row>
    <row r="53" spans="1:29" x14ac:dyDescent="0.25">
      <c r="A53" s="224" t="s">
        <v>151</v>
      </c>
      <c r="B53" s="225" t="s">
        <v>543</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f t="shared" si="0"/>
        <v>0</v>
      </c>
      <c r="AC53" s="223">
        <f t="shared" si="1"/>
        <v>0</v>
      </c>
    </row>
    <row r="54" spans="1:29" x14ac:dyDescent="0.25">
      <c r="A54" s="224" t="s">
        <v>149</v>
      </c>
      <c r="B54" s="225" t="s">
        <v>544</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f t="shared" si="0"/>
        <v>0</v>
      </c>
      <c r="AC54" s="223">
        <f t="shared" si="1"/>
        <v>0</v>
      </c>
    </row>
    <row r="55" spans="1:29" x14ac:dyDescent="0.25">
      <c r="A55" s="224" t="s">
        <v>555</v>
      </c>
      <c r="B55" s="225" t="s">
        <v>545</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f t="shared" si="0"/>
        <v>0</v>
      </c>
      <c r="AC55" s="223">
        <f t="shared" si="1"/>
        <v>0</v>
      </c>
    </row>
    <row r="56" spans="1:29" x14ac:dyDescent="0.25">
      <c r="A56" s="224" t="s">
        <v>556</v>
      </c>
      <c r="B56" s="225" t="s">
        <v>546</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f t="shared" si="0"/>
        <v>0</v>
      </c>
      <c r="AC56" s="223">
        <f t="shared" si="1"/>
        <v>0</v>
      </c>
    </row>
    <row r="57" spans="1:29" x14ac:dyDescent="0.25">
      <c r="A57" s="224" t="s">
        <v>557</v>
      </c>
      <c r="B57" s="225" t="s">
        <v>548</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f t="shared" si="0"/>
        <v>0</v>
      </c>
      <c r="AC57" s="223">
        <f t="shared" si="1"/>
        <v>0</v>
      </c>
    </row>
    <row r="58" spans="1:29" ht="36.75" customHeight="1" x14ac:dyDescent="0.25">
      <c r="A58" s="224" t="s">
        <v>558</v>
      </c>
      <c r="B58" s="225" t="s">
        <v>550</v>
      </c>
      <c r="C58" s="223">
        <v>95</v>
      </c>
      <c r="D58" s="223">
        <v>95</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f t="shared" si="0"/>
        <v>0</v>
      </c>
      <c r="AC58" s="223">
        <f t="shared" si="1"/>
        <v>0</v>
      </c>
    </row>
    <row r="59" spans="1:29" x14ac:dyDescent="0.25">
      <c r="A59" s="224" t="s">
        <v>559</v>
      </c>
      <c r="B59" s="225" t="s">
        <v>552</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f t="shared" si="0"/>
        <v>0</v>
      </c>
      <c r="AC59" s="223">
        <f t="shared" si="1"/>
        <v>0</v>
      </c>
    </row>
    <row r="60" spans="1:29" x14ac:dyDescent="0.25">
      <c r="A60" s="224" t="s">
        <v>560</v>
      </c>
      <c r="B60" s="225" t="s">
        <v>554</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f t="shared" si="0"/>
        <v>0</v>
      </c>
      <c r="AC60" s="223">
        <f t="shared" si="1"/>
        <v>0</v>
      </c>
    </row>
    <row r="61" spans="1:29" ht="31.5" x14ac:dyDescent="0.25">
      <c r="A61" s="221" t="s">
        <v>59</v>
      </c>
      <c r="B61" s="222" t="s">
        <v>148</v>
      </c>
      <c r="C61" s="223"/>
      <c r="D61" s="223"/>
      <c r="E61" s="223"/>
      <c r="F61" s="223"/>
      <c r="G61" s="223"/>
      <c r="H61" s="223"/>
      <c r="I61" s="223"/>
      <c r="J61" s="223"/>
      <c r="K61" s="223"/>
      <c r="L61" s="223"/>
      <c r="M61" s="223"/>
      <c r="N61" s="223"/>
      <c r="O61" s="223"/>
      <c r="P61" s="223">
        <v>0</v>
      </c>
      <c r="Q61" s="223"/>
      <c r="R61" s="223">
        <v>0</v>
      </c>
      <c r="S61" s="223"/>
      <c r="T61" s="223">
        <v>0</v>
      </c>
      <c r="U61" s="223"/>
      <c r="V61" s="223">
        <v>0</v>
      </c>
      <c r="W61" s="223"/>
      <c r="X61" s="223">
        <v>0</v>
      </c>
      <c r="Y61" s="223"/>
      <c r="Z61" s="223">
        <v>0</v>
      </c>
      <c r="AA61" s="223"/>
      <c r="AB61" s="223">
        <f t="shared" si="0"/>
        <v>0</v>
      </c>
      <c r="AC61" s="223">
        <f t="shared" si="1"/>
        <v>0</v>
      </c>
    </row>
    <row r="62" spans="1:29" x14ac:dyDescent="0.25">
      <c r="A62" s="224" t="s">
        <v>147</v>
      </c>
      <c r="B62" s="225" t="s">
        <v>146</v>
      </c>
      <c r="C62" s="223">
        <v>311.47579833333333</v>
      </c>
      <c r="D62" s="223">
        <f>D30</f>
        <v>302.59305599999999</v>
      </c>
      <c r="E62" s="223"/>
      <c r="F62" s="223"/>
      <c r="G62" s="223">
        <v>0</v>
      </c>
      <c r="H62" s="223">
        <v>0</v>
      </c>
      <c r="I62" s="223"/>
      <c r="J62" s="223">
        <v>0</v>
      </c>
      <c r="K62" s="223"/>
      <c r="L62" s="223">
        <v>0</v>
      </c>
      <c r="M62" s="223"/>
      <c r="N62" s="223">
        <f>D62</f>
        <v>302.59305599999999</v>
      </c>
      <c r="O62" s="223"/>
      <c r="P62" s="223">
        <v>0</v>
      </c>
      <c r="Q62" s="223"/>
      <c r="R62" s="223">
        <v>0</v>
      </c>
      <c r="S62" s="223"/>
      <c r="T62" s="223">
        <v>0</v>
      </c>
      <c r="U62" s="223"/>
      <c r="V62" s="223">
        <v>0</v>
      </c>
      <c r="W62" s="223"/>
      <c r="X62" s="223">
        <v>0</v>
      </c>
      <c r="Y62" s="223"/>
      <c r="Z62" s="223">
        <v>0</v>
      </c>
      <c r="AA62" s="223"/>
      <c r="AB62" s="223">
        <f t="shared" si="0"/>
        <v>0</v>
      </c>
      <c r="AC62" s="223">
        <f t="shared" si="1"/>
        <v>302.59305599999999</v>
      </c>
    </row>
    <row r="63" spans="1:29" x14ac:dyDescent="0.25">
      <c r="A63" s="224" t="s">
        <v>145</v>
      </c>
      <c r="B63" s="225" t="s">
        <v>138</v>
      </c>
      <c r="C63" s="223"/>
      <c r="D63" s="223"/>
      <c r="E63" s="223"/>
      <c r="F63" s="223"/>
      <c r="G63" s="223">
        <v>0</v>
      </c>
      <c r="H63" s="223">
        <v>0</v>
      </c>
      <c r="I63" s="223"/>
      <c r="J63" s="223">
        <v>0</v>
      </c>
      <c r="K63" s="223"/>
      <c r="L63" s="223">
        <v>0</v>
      </c>
      <c r="M63" s="223"/>
      <c r="N63" s="223">
        <f t="shared" ref="N63:N71" si="2">D63</f>
        <v>0</v>
      </c>
      <c r="O63" s="223"/>
      <c r="P63" s="223">
        <v>0</v>
      </c>
      <c r="Q63" s="223"/>
      <c r="R63" s="223">
        <v>0</v>
      </c>
      <c r="S63" s="223"/>
      <c r="T63" s="223">
        <v>0</v>
      </c>
      <c r="U63" s="223"/>
      <c r="V63" s="223">
        <v>0</v>
      </c>
      <c r="W63" s="223"/>
      <c r="X63" s="223">
        <v>0</v>
      </c>
      <c r="Y63" s="223"/>
      <c r="Z63" s="223">
        <v>0</v>
      </c>
      <c r="AA63" s="223"/>
      <c r="AB63" s="223">
        <f t="shared" si="0"/>
        <v>0</v>
      </c>
      <c r="AC63" s="223">
        <f t="shared" si="1"/>
        <v>0</v>
      </c>
    </row>
    <row r="64" spans="1:29" x14ac:dyDescent="0.25">
      <c r="A64" s="224" t="s">
        <v>144</v>
      </c>
      <c r="B64" s="227" t="s">
        <v>137</v>
      </c>
      <c r="C64" s="223"/>
      <c r="D64" s="223"/>
      <c r="E64" s="223"/>
      <c r="F64" s="223"/>
      <c r="G64" s="223">
        <v>0</v>
      </c>
      <c r="H64" s="223">
        <v>0</v>
      </c>
      <c r="I64" s="223"/>
      <c r="J64" s="223">
        <v>0</v>
      </c>
      <c r="K64" s="223"/>
      <c r="L64" s="223">
        <v>0</v>
      </c>
      <c r="M64" s="223"/>
      <c r="N64" s="223">
        <f t="shared" si="2"/>
        <v>0</v>
      </c>
      <c r="O64" s="223"/>
      <c r="P64" s="223">
        <v>0</v>
      </c>
      <c r="Q64" s="223"/>
      <c r="R64" s="223">
        <v>0</v>
      </c>
      <c r="S64" s="223"/>
      <c r="T64" s="223">
        <v>0</v>
      </c>
      <c r="U64" s="223"/>
      <c r="V64" s="223">
        <v>0</v>
      </c>
      <c r="W64" s="223"/>
      <c r="X64" s="223">
        <v>0</v>
      </c>
      <c r="Y64" s="223"/>
      <c r="Z64" s="223">
        <v>0</v>
      </c>
      <c r="AA64" s="223"/>
      <c r="AB64" s="223">
        <f t="shared" si="0"/>
        <v>0</v>
      </c>
      <c r="AC64" s="223">
        <f t="shared" si="1"/>
        <v>0</v>
      </c>
    </row>
    <row r="65" spans="1:29" x14ac:dyDescent="0.25">
      <c r="A65" s="224" t="s">
        <v>143</v>
      </c>
      <c r="B65" s="227" t="s">
        <v>136</v>
      </c>
      <c r="C65" s="223"/>
      <c r="D65" s="223"/>
      <c r="E65" s="223"/>
      <c r="F65" s="223"/>
      <c r="G65" s="223">
        <v>0</v>
      </c>
      <c r="H65" s="223">
        <v>0</v>
      </c>
      <c r="I65" s="223"/>
      <c r="J65" s="223">
        <v>0</v>
      </c>
      <c r="K65" s="223"/>
      <c r="L65" s="223">
        <v>0</v>
      </c>
      <c r="M65" s="223"/>
      <c r="N65" s="223">
        <f t="shared" si="2"/>
        <v>0</v>
      </c>
      <c r="O65" s="223"/>
      <c r="P65" s="223">
        <v>0</v>
      </c>
      <c r="Q65" s="223"/>
      <c r="R65" s="223">
        <v>0</v>
      </c>
      <c r="S65" s="223"/>
      <c r="T65" s="223">
        <v>0</v>
      </c>
      <c r="U65" s="223"/>
      <c r="V65" s="223">
        <v>0</v>
      </c>
      <c r="W65" s="223"/>
      <c r="X65" s="223">
        <v>0</v>
      </c>
      <c r="Y65" s="223"/>
      <c r="Z65" s="223">
        <v>0</v>
      </c>
      <c r="AA65" s="223"/>
      <c r="AB65" s="223">
        <f t="shared" si="0"/>
        <v>0</v>
      </c>
      <c r="AC65" s="223">
        <f t="shared" si="1"/>
        <v>0</v>
      </c>
    </row>
    <row r="66" spans="1:29" ht="54" customHeight="1" x14ac:dyDescent="0.25">
      <c r="A66" s="224" t="s">
        <v>142</v>
      </c>
      <c r="B66" s="227" t="s">
        <v>139</v>
      </c>
      <c r="C66" s="223"/>
      <c r="D66" s="223"/>
      <c r="E66" s="223"/>
      <c r="F66" s="223"/>
      <c r="G66" s="223">
        <v>0</v>
      </c>
      <c r="H66" s="223">
        <v>0</v>
      </c>
      <c r="I66" s="223"/>
      <c r="J66" s="223">
        <v>0</v>
      </c>
      <c r="K66" s="223"/>
      <c r="L66" s="223">
        <v>0</v>
      </c>
      <c r="M66" s="223"/>
      <c r="N66" s="223">
        <f t="shared" si="2"/>
        <v>0</v>
      </c>
      <c r="O66" s="223"/>
      <c r="P66" s="223">
        <v>0</v>
      </c>
      <c r="Q66" s="223"/>
      <c r="R66" s="223">
        <v>0</v>
      </c>
      <c r="S66" s="223"/>
      <c r="T66" s="223">
        <v>0</v>
      </c>
      <c r="U66" s="223"/>
      <c r="V66" s="223">
        <v>0</v>
      </c>
      <c r="W66" s="223"/>
      <c r="X66" s="223">
        <v>0</v>
      </c>
      <c r="Y66" s="223"/>
      <c r="Z66" s="223">
        <v>0</v>
      </c>
      <c r="AA66" s="223"/>
      <c r="AB66" s="223">
        <f t="shared" si="0"/>
        <v>0</v>
      </c>
      <c r="AC66" s="223">
        <f t="shared" si="1"/>
        <v>0</v>
      </c>
    </row>
    <row r="67" spans="1:29" x14ac:dyDescent="0.25">
      <c r="A67" s="224" t="s">
        <v>141</v>
      </c>
      <c r="B67" s="227" t="s">
        <v>561</v>
      </c>
      <c r="C67" s="223"/>
      <c r="D67" s="223"/>
      <c r="E67" s="223"/>
      <c r="F67" s="223"/>
      <c r="G67" s="223">
        <v>0</v>
      </c>
      <c r="H67" s="223">
        <v>0</v>
      </c>
      <c r="I67" s="223"/>
      <c r="J67" s="223">
        <v>0</v>
      </c>
      <c r="K67" s="223"/>
      <c r="L67" s="223">
        <v>0</v>
      </c>
      <c r="M67" s="223"/>
      <c r="N67" s="223">
        <f t="shared" si="2"/>
        <v>0</v>
      </c>
      <c r="O67" s="223"/>
      <c r="P67" s="223">
        <v>0</v>
      </c>
      <c r="Q67" s="223"/>
      <c r="R67" s="223">
        <v>0</v>
      </c>
      <c r="S67" s="223"/>
      <c r="T67" s="223">
        <v>0</v>
      </c>
      <c r="U67" s="223"/>
      <c r="V67" s="223">
        <v>0</v>
      </c>
      <c r="W67" s="223"/>
      <c r="X67" s="223">
        <v>0</v>
      </c>
      <c r="Y67" s="223"/>
      <c r="Z67" s="223">
        <v>0</v>
      </c>
      <c r="AA67" s="223"/>
      <c r="AB67" s="223">
        <f t="shared" si="0"/>
        <v>0</v>
      </c>
      <c r="AC67" s="223">
        <f t="shared" si="1"/>
        <v>0</v>
      </c>
    </row>
    <row r="68" spans="1:29" ht="50.25" customHeight="1" x14ac:dyDescent="0.25">
      <c r="A68" s="224" t="s">
        <v>562</v>
      </c>
      <c r="B68" s="227" t="s">
        <v>563</v>
      </c>
      <c r="C68" s="223"/>
      <c r="D68" s="223"/>
      <c r="E68" s="223"/>
      <c r="F68" s="223"/>
      <c r="G68" s="223">
        <v>0</v>
      </c>
      <c r="H68" s="223">
        <v>0</v>
      </c>
      <c r="I68" s="223"/>
      <c r="J68" s="223">
        <v>0</v>
      </c>
      <c r="K68" s="223"/>
      <c r="L68" s="223">
        <v>0</v>
      </c>
      <c r="M68" s="223"/>
      <c r="N68" s="223">
        <f t="shared" si="2"/>
        <v>0</v>
      </c>
      <c r="O68" s="223"/>
      <c r="P68" s="223">
        <v>0</v>
      </c>
      <c r="Q68" s="223"/>
      <c r="R68" s="223">
        <v>0</v>
      </c>
      <c r="S68" s="223"/>
      <c r="T68" s="223">
        <v>0</v>
      </c>
      <c r="U68" s="223"/>
      <c r="V68" s="223">
        <v>0</v>
      </c>
      <c r="W68" s="223"/>
      <c r="X68" s="223">
        <v>0</v>
      </c>
      <c r="Y68" s="223"/>
      <c r="Z68" s="223">
        <v>0</v>
      </c>
      <c r="AA68" s="223"/>
      <c r="AB68" s="223">
        <f t="shared" si="0"/>
        <v>0</v>
      </c>
      <c r="AC68" s="223">
        <f t="shared" si="1"/>
        <v>0</v>
      </c>
    </row>
    <row r="69" spans="1:29" x14ac:dyDescent="0.25">
      <c r="A69" s="224" t="s">
        <v>564</v>
      </c>
      <c r="B69" s="227" t="s">
        <v>565</v>
      </c>
      <c r="C69" s="223"/>
      <c r="D69" s="223"/>
      <c r="E69" s="223"/>
      <c r="F69" s="223"/>
      <c r="G69" s="223">
        <v>0</v>
      </c>
      <c r="H69" s="223">
        <v>0</v>
      </c>
      <c r="I69" s="223"/>
      <c r="J69" s="223">
        <v>0</v>
      </c>
      <c r="K69" s="223"/>
      <c r="L69" s="223">
        <v>0</v>
      </c>
      <c r="M69" s="223"/>
      <c r="N69" s="223">
        <f t="shared" si="2"/>
        <v>0</v>
      </c>
      <c r="O69" s="223"/>
      <c r="P69" s="223">
        <v>0</v>
      </c>
      <c r="Q69" s="223"/>
      <c r="R69" s="223">
        <v>0</v>
      </c>
      <c r="S69" s="223"/>
      <c r="T69" s="223">
        <v>0</v>
      </c>
      <c r="U69" s="223"/>
      <c r="V69" s="223">
        <v>0</v>
      </c>
      <c r="W69" s="223"/>
      <c r="X69" s="223">
        <v>0</v>
      </c>
      <c r="Y69" s="223"/>
      <c r="Z69" s="223">
        <v>0</v>
      </c>
      <c r="AA69" s="223"/>
      <c r="AB69" s="223">
        <f t="shared" si="0"/>
        <v>0</v>
      </c>
      <c r="AC69" s="223">
        <f t="shared" si="1"/>
        <v>0</v>
      </c>
    </row>
    <row r="70" spans="1:29" ht="36.75" customHeight="1" x14ac:dyDescent="0.25">
      <c r="A70" s="224" t="s">
        <v>566</v>
      </c>
      <c r="B70" s="227" t="s">
        <v>567</v>
      </c>
      <c r="C70" s="223"/>
      <c r="D70" s="223"/>
      <c r="E70" s="223"/>
      <c r="F70" s="223"/>
      <c r="G70" s="223">
        <v>0</v>
      </c>
      <c r="H70" s="223">
        <v>0</v>
      </c>
      <c r="I70" s="223"/>
      <c r="J70" s="223">
        <v>0</v>
      </c>
      <c r="K70" s="223"/>
      <c r="L70" s="223">
        <v>0</v>
      </c>
      <c r="M70" s="223"/>
      <c r="N70" s="223">
        <f t="shared" si="2"/>
        <v>0</v>
      </c>
      <c r="O70" s="223"/>
      <c r="P70" s="223">
        <v>0</v>
      </c>
      <c r="Q70" s="223"/>
      <c r="R70" s="223">
        <v>0</v>
      </c>
      <c r="S70" s="223"/>
      <c r="T70" s="223">
        <v>0</v>
      </c>
      <c r="U70" s="223"/>
      <c r="V70" s="223">
        <v>0</v>
      </c>
      <c r="W70" s="223"/>
      <c r="X70" s="223">
        <v>0</v>
      </c>
      <c r="Y70" s="223"/>
      <c r="Z70" s="223">
        <v>0</v>
      </c>
      <c r="AA70" s="223"/>
      <c r="AB70" s="223">
        <f t="shared" si="0"/>
        <v>0</v>
      </c>
      <c r="AC70" s="223">
        <f t="shared" si="1"/>
        <v>0</v>
      </c>
    </row>
    <row r="71" spans="1:29" x14ac:dyDescent="0.25">
      <c r="A71" s="224" t="s">
        <v>568</v>
      </c>
      <c r="B71" s="227" t="s">
        <v>569</v>
      </c>
      <c r="C71" s="223">
        <v>95</v>
      </c>
      <c r="D71" s="223">
        <v>95</v>
      </c>
      <c r="E71" s="223"/>
      <c r="F71" s="223"/>
      <c r="G71" s="223">
        <v>0</v>
      </c>
      <c r="H71" s="223">
        <v>0</v>
      </c>
      <c r="I71" s="223"/>
      <c r="J71" s="223">
        <v>0</v>
      </c>
      <c r="K71" s="223"/>
      <c r="L71" s="223">
        <v>0</v>
      </c>
      <c r="M71" s="223"/>
      <c r="N71" s="223">
        <f t="shared" si="2"/>
        <v>95</v>
      </c>
      <c r="O71" s="223"/>
      <c r="P71" s="223">
        <v>0</v>
      </c>
      <c r="Q71" s="223"/>
      <c r="R71" s="223">
        <v>0</v>
      </c>
      <c r="S71" s="223"/>
      <c r="T71" s="223">
        <v>0</v>
      </c>
      <c r="U71" s="223"/>
      <c r="V71" s="223">
        <v>0</v>
      </c>
      <c r="W71" s="223"/>
      <c r="X71" s="223">
        <v>0</v>
      </c>
      <c r="Y71" s="223"/>
      <c r="Z71" s="223">
        <v>0</v>
      </c>
      <c r="AA71" s="223"/>
      <c r="AB71" s="223">
        <f t="shared" si="0"/>
        <v>0</v>
      </c>
      <c r="AC71" s="223">
        <f t="shared" si="1"/>
        <v>95</v>
      </c>
    </row>
    <row r="72" spans="1:29" ht="51" customHeight="1" x14ac:dyDescent="0.25">
      <c r="A72" s="224" t="s">
        <v>570</v>
      </c>
      <c r="B72" s="227" t="s">
        <v>571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f t="shared" si="0"/>
        <v>0</v>
      </c>
      <c r="AC72" s="223">
        <f t="shared" si="1"/>
        <v>0</v>
      </c>
    </row>
    <row r="73" spans="1:29" ht="32.25" customHeight="1" x14ac:dyDescent="0.25">
      <c r="A73" s="224" t="s">
        <v>572</v>
      </c>
      <c r="B73" s="227" t="s">
        <v>573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f t="shared" si="0"/>
        <v>0</v>
      </c>
      <c r="AC73" s="223">
        <f t="shared" si="1"/>
        <v>0</v>
      </c>
    </row>
    <row r="74" spans="1:29" ht="51.75" customHeight="1" x14ac:dyDescent="0.25">
      <c r="A74" s="221" t="s">
        <v>58</v>
      </c>
      <c r="B74" s="228" t="s">
        <v>235</v>
      </c>
      <c r="C74" s="223"/>
      <c r="D74" s="223"/>
      <c r="E74" s="223"/>
      <c r="F74" s="223"/>
      <c r="G74" s="223"/>
      <c r="H74" s="223"/>
      <c r="I74" s="223"/>
      <c r="J74" s="223"/>
      <c r="K74" s="223"/>
      <c r="L74" s="223">
        <v>0</v>
      </c>
      <c r="M74" s="223"/>
      <c r="N74" s="223">
        <v>0</v>
      </c>
      <c r="O74" s="223"/>
      <c r="P74" s="223">
        <v>0</v>
      </c>
      <c r="Q74" s="223"/>
      <c r="R74" s="223">
        <v>0</v>
      </c>
      <c r="S74" s="223"/>
      <c r="T74" s="223">
        <v>0</v>
      </c>
      <c r="U74" s="223"/>
      <c r="V74" s="223">
        <v>0</v>
      </c>
      <c r="W74" s="223"/>
      <c r="X74" s="223">
        <v>0</v>
      </c>
      <c r="Y74" s="223"/>
      <c r="Z74" s="223">
        <v>0</v>
      </c>
      <c r="AA74" s="223"/>
      <c r="AB74" s="223">
        <f t="shared" si="0"/>
        <v>0</v>
      </c>
      <c r="AC74" s="223">
        <f t="shared" si="1"/>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v>0</v>
      </c>
      <c r="Q75" s="223"/>
      <c r="R75" s="223">
        <v>0</v>
      </c>
      <c r="S75" s="223"/>
      <c r="T75" s="223">
        <v>0</v>
      </c>
      <c r="U75" s="223"/>
      <c r="V75" s="223">
        <v>0</v>
      </c>
      <c r="W75" s="223"/>
      <c r="X75" s="223">
        <v>0</v>
      </c>
      <c r="Y75" s="223"/>
      <c r="Z75" s="223">
        <v>0</v>
      </c>
      <c r="AA75" s="223"/>
      <c r="AB75" s="223">
        <f t="shared" si="0"/>
        <v>0</v>
      </c>
      <c r="AC75" s="223">
        <f t="shared" si="1"/>
        <v>0</v>
      </c>
    </row>
    <row r="76" spans="1:29" ht="23.25" customHeight="1" x14ac:dyDescent="0.25">
      <c r="A76" s="224" t="s">
        <v>230</v>
      </c>
      <c r="B76" s="227" t="s">
        <v>541</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f t="shared" si="0"/>
        <v>0</v>
      </c>
      <c r="AC76" s="223">
        <f t="shared" si="1"/>
        <v>0</v>
      </c>
    </row>
    <row r="77" spans="1:29" ht="18.75" customHeight="1" x14ac:dyDescent="0.25">
      <c r="A77" s="224" t="s">
        <v>231</v>
      </c>
      <c r="B77" s="227" t="s">
        <v>156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f t="shared" si="0"/>
        <v>0</v>
      </c>
      <c r="AC77" s="223">
        <f t="shared" si="1"/>
        <v>0</v>
      </c>
    </row>
    <row r="78" spans="1:29" x14ac:dyDescent="0.25">
      <c r="A78" s="224" t="s">
        <v>232</v>
      </c>
      <c r="B78" s="225" t="s">
        <v>542</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f t="shared" si="0"/>
        <v>0</v>
      </c>
      <c r="AC78" s="223">
        <f t="shared" si="1"/>
        <v>0</v>
      </c>
    </row>
    <row r="79" spans="1:29" x14ac:dyDescent="0.25">
      <c r="A79" s="224" t="s">
        <v>233</v>
      </c>
      <c r="B79" s="225" t="s">
        <v>543</v>
      </c>
      <c r="C79" s="229"/>
      <c r="D79" s="230"/>
      <c r="E79" s="231"/>
      <c r="F79" s="231"/>
      <c r="G79" s="223">
        <v>0</v>
      </c>
      <c r="H79" s="223">
        <v>0</v>
      </c>
      <c r="I79" s="231"/>
      <c r="J79" s="223">
        <v>0</v>
      </c>
      <c r="K79" s="230"/>
      <c r="L79" s="223">
        <v>0</v>
      </c>
      <c r="M79" s="230"/>
      <c r="N79" s="223">
        <v>0</v>
      </c>
      <c r="O79" s="230"/>
      <c r="P79" s="223">
        <v>0</v>
      </c>
      <c r="Q79" s="223"/>
      <c r="R79" s="223">
        <v>0</v>
      </c>
      <c r="S79" s="223"/>
      <c r="T79" s="223">
        <v>0</v>
      </c>
      <c r="U79" s="223"/>
      <c r="V79" s="223">
        <v>0</v>
      </c>
      <c r="W79" s="223"/>
      <c r="X79" s="223">
        <v>0</v>
      </c>
      <c r="Y79" s="223"/>
      <c r="Z79" s="223">
        <v>0</v>
      </c>
      <c r="AA79" s="230"/>
      <c r="AB79" s="223">
        <f t="shared" si="0"/>
        <v>0</v>
      </c>
      <c r="AC79" s="223">
        <f t="shared" si="1"/>
        <v>0</v>
      </c>
    </row>
    <row r="80" spans="1:29" x14ac:dyDescent="0.25">
      <c r="A80" s="224" t="s">
        <v>234</v>
      </c>
      <c r="B80" s="225" t="s">
        <v>544</v>
      </c>
      <c r="C80" s="229"/>
      <c r="D80" s="230"/>
      <c r="E80" s="231"/>
      <c r="F80" s="231"/>
      <c r="G80" s="223">
        <v>0</v>
      </c>
      <c r="H80" s="223">
        <v>0</v>
      </c>
      <c r="I80" s="231"/>
      <c r="J80" s="223">
        <v>0</v>
      </c>
      <c r="K80" s="230"/>
      <c r="L80" s="223">
        <v>0</v>
      </c>
      <c r="M80" s="230"/>
      <c r="N80" s="223">
        <v>0</v>
      </c>
      <c r="O80" s="230"/>
      <c r="P80" s="223">
        <v>0</v>
      </c>
      <c r="Q80" s="223"/>
      <c r="R80" s="223">
        <v>0</v>
      </c>
      <c r="S80" s="223"/>
      <c r="T80" s="223">
        <v>0</v>
      </c>
      <c r="U80" s="223"/>
      <c r="V80" s="223">
        <v>0</v>
      </c>
      <c r="W80" s="223"/>
      <c r="X80" s="223">
        <v>0</v>
      </c>
      <c r="Y80" s="223"/>
      <c r="Z80" s="223">
        <v>0</v>
      </c>
      <c r="AA80" s="230"/>
      <c r="AB80" s="223">
        <f t="shared" si="0"/>
        <v>0</v>
      </c>
      <c r="AC80" s="223">
        <f t="shared" si="1"/>
        <v>0</v>
      </c>
    </row>
    <row r="81" spans="1:29" x14ac:dyDescent="0.25">
      <c r="A81" s="224" t="s">
        <v>574</v>
      </c>
      <c r="B81" s="225" t="s">
        <v>545</v>
      </c>
      <c r="C81" s="229"/>
      <c r="D81" s="230"/>
      <c r="E81" s="231"/>
      <c r="F81" s="231"/>
      <c r="G81" s="223">
        <v>0</v>
      </c>
      <c r="H81" s="223">
        <v>0</v>
      </c>
      <c r="I81" s="231"/>
      <c r="J81" s="223">
        <v>0</v>
      </c>
      <c r="K81" s="230"/>
      <c r="L81" s="223">
        <v>0</v>
      </c>
      <c r="M81" s="230"/>
      <c r="N81" s="223">
        <v>0</v>
      </c>
      <c r="O81" s="230"/>
      <c r="P81" s="223">
        <v>0</v>
      </c>
      <c r="Q81" s="223"/>
      <c r="R81" s="223">
        <v>0</v>
      </c>
      <c r="S81" s="223"/>
      <c r="T81" s="223">
        <v>0</v>
      </c>
      <c r="U81" s="223"/>
      <c r="V81" s="223">
        <v>0</v>
      </c>
      <c r="W81" s="223"/>
      <c r="X81" s="223">
        <v>0</v>
      </c>
      <c r="Y81" s="223"/>
      <c r="Z81" s="223">
        <v>0</v>
      </c>
      <c r="AA81" s="230"/>
      <c r="AB81" s="223">
        <f t="shared" si="0"/>
        <v>0</v>
      </c>
      <c r="AC81" s="223">
        <f t="shared" si="1"/>
        <v>0</v>
      </c>
    </row>
    <row r="82" spans="1:29" x14ac:dyDescent="0.25">
      <c r="A82" s="224" t="s">
        <v>575</v>
      </c>
      <c r="B82" s="225" t="s">
        <v>546</v>
      </c>
      <c r="C82" s="229"/>
      <c r="D82" s="230"/>
      <c r="E82" s="231"/>
      <c r="F82" s="231"/>
      <c r="G82" s="223">
        <v>0</v>
      </c>
      <c r="H82" s="223">
        <v>0</v>
      </c>
      <c r="I82" s="231"/>
      <c r="J82" s="223">
        <v>0</v>
      </c>
      <c r="K82" s="230"/>
      <c r="L82" s="223">
        <v>0</v>
      </c>
      <c r="M82" s="230"/>
      <c r="N82" s="223">
        <v>0</v>
      </c>
      <c r="O82" s="230"/>
      <c r="P82" s="223">
        <v>0</v>
      </c>
      <c r="Q82" s="223"/>
      <c r="R82" s="223">
        <v>0</v>
      </c>
      <c r="S82" s="223"/>
      <c r="T82" s="223">
        <v>0</v>
      </c>
      <c r="U82" s="223"/>
      <c r="V82" s="223">
        <v>0</v>
      </c>
      <c r="W82" s="223"/>
      <c r="X82" s="223">
        <v>0</v>
      </c>
      <c r="Y82" s="223"/>
      <c r="Z82" s="223">
        <v>0</v>
      </c>
      <c r="AA82" s="230"/>
      <c r="AB82" s="223">
        <f t="shared" si="0"/>
        <v>0</v>
      </c>
      <c r="AC82" s="223">
        <f t="shared" si="1"/>
        <v>0</v>
      </c>
    </row>
    <row r="83" spans="1:29" x14ac:dyDescent="0.25">
      <c r="A83" s="224" t="s">
        <v>576</v>
      </c>
      <c r="B83" s="225" t="s">
        <v>548</v>
      </c>
      <c r="C83" s="229"/>
      <c r="D83" s="230"/>
      <c r="E83" s="231"/>
      <c r="F83" s="231"/>
      <c r="G83" s="223">
        <v>0</v>
      </c>
      <c r="H83" s="223">
        <v>0</v>
      </c>
      <c r="I83" s="231"/>
      <c r="J83" s="223">
        <v>0</v>
      </c>
      <c r="K83" s="230"/>
      <c r="L83" s="223">
        <v>0</v>
      </c>
      <c r="M83" s="230"/>
      <c r="N83" s="223">
        <v>0</v>
      </c>
      <c r="O83" s="230"/>
      <c r="P83" s="223">
        <v>0</v>
      </c>
      <c r="Q83" s="223"/>
      <c r="R83" s="223">
        <v>0</v>
      </c>
      <c r="S83" s="223"/>
      <c r="T83" s="223">
        <v>0</v>
      </c>
      <c r="U83" s="223"/>
      <c r="V83" s="223">
        <v>0</v>
      </c>
      <c r="W83" s="223"/>
      <c r="X83" s="223">
        <v>0</v>
      </c>
      <c r="Y83" s="223"/>
      <c r="Z83" s="223">
        <v>0</v>
      </c>
      <c r="AA83" s="230"/>
      <c r="AB83" s="223">
        <f t="shared" si="0"/>
        <v>0</v>
      </c>
      <c r="AC83" s="223">
        <f t="shared" si="1"/>
        <v>0</v>
      </c>
    </row>
    <row r="84" spans="1:29" x14ac:dyDescent="0.25">
      <c r="A84" s="224" t="s">
        <v>577</v>
      </c>
      <c r="B84" s="225" t="s">
        <v>550</v>
      </c>
      <c r="C84" s="229"/>
      <c r="D84" s="230">
        <v>87</v>
      </c>
      <c r="E84" s="231"/>
      <c r="F84" s="231"/>
      <c r="G84" s="223">
        <v>0</v>
      </c>
      <c r="H84" s="223">
        <v>0</v>
      </c>
      <c r="I84" s="231"/>
      <c r="J84" s="223">
        <v>0</v>
      </c>
      <c r="K84" s="230"/>
      <c r="L84" s="223">
        <v>0</v>
      </c>
      <c r="M84" s="230"/>
      <c r="N84" s="223">
        <v>87</v>
      </c>
      <c r="O84" s="230"/>
      <c r="P84" s="223">
        <v>0</v>
      </c>
      <c r="Q84" s="223"/>
      <c r="R84" s="223">
        <v>0</v>
      </c>
      <c r="S84" s="223"/>
      <c r="T84" s="223">
        <v>0</v>
      </c>
      <c r="U84" s="223"/>
      <c r="V84" s="223">
        <v>0</v>
      </c>
      <c r="W84" s="223"/>
      <c r="X84" s="223">
        <v>0</v>
      </c>
      <c r="Y84" s="223"/>
      <c r="Z84" s="223">
        <v>0</v>
      </c>
      <c r="AA84" s="230"/>
      <c r="AB84" s="223">
        <f t="shared" si="0"/>
        <v>0</v>
      </c>
      <c r="AC84" s="223">
        <f t="shared" si="1"/>
        <v>87</v>
      </c>
    </row>
    <row r="85" spans="1:29" x14ac:dyDescent="0.25">
      <c r="A85" s="224" t="s">
        <v>578</v>
      </c>
      <c r="B85" s="225" t="s">
        <v>552</v>
      </c>
      <c r="C85" s="229"/>
      <c r="D85" s="230"/>
      <c r="E85" s="231"/>
      <c r="F85" s="231"/>
      <c r="G85" s="223">
        <v>0</v>
      </c>
      <c r="H85" s="223">
        <v>0</v>
      </c>
      <c r="I85" s="231"/>
      <c r="J85" s="223">
        <v>0</v>
      </c>
      <c r="K85" s="230"/>
      <c r="L85" s="223">
        <v>0</v>
      </c>
      <c r="M85" s="230"/>
      <c r="N85" s="223">
        <v>0</v>
      </c>
      <c r="O85" s="230"/>
      <c r="P85" s="223">
        <v>0</v>
      </c>
      <c r="Q85" s="223"/>
      <c r="R85" s="223">
        <v>0</v>
      </c>
      <c r="S85" s="223"/>
      <c r="T85" s="223">
        <v>0</v>
      </c>
      <c r="U85" s="223"/>
      <c r="V85" s="223">
        <v>0</v>
      </c>
      <c r="W85" s="223"/>
      <c r="X85" s="223">
        <v>0</v>
      </c>
      <c r="Y85" s="223"/>
      <c r="Z85" s="223">
        <v>0</v>
      </c>
      <c r="AA85" s="230"/>
      <c r="AB85" s="223">
        <f t="shared" si="0"/>
        <v>0</v>
      </c>
      <c r="AC85" s="223">
        <f t="shared" si="1"/>
        <v>0</v>
      </c>
    </row>
    <row r="86" spans="1:29" x14ac:dyDescent="0.25">
      <c r="A86" s="224" t="s">
        <v>579</v>
      </c>
      <c r="B86" s="225" t="s">
        <v>554</v>
      </c>
      <c r="C86" s="232"/>
      <c r="D86" s="230"/>
      <c r="E86" s="231"/>
      <c r="F86" s="231"/>
      <c r="G86" s="223">
        <v>0</v>
      </c>
      <c r="H86" s="223">
        <v>0</v>
      </c>
      <c r="I86" s="231"/>
      <c r="J86" s="223">
        <v>0</v>
      </c>
      <c r="K86" s="230"/>
      <c r="L86" s="223">
        <v>0</v>
      </c>
      <c r="M86" s="230"/>
      <c r="N86" s="223">
        <v>0</v>
      </c>
      <c r="O86" s="230"/>
      <c r="P86" s="223">
        <v>0</v>
      </c>
      <c r="Q86" s="223"/>
      <c r="R86" s="223">
        <v>0</v>
      </c>
      <c r="S86" s="223"/>
      <c r="T86" s="223">
        <v>0</v>
      </c>
      <c r="U86" s="223"/>
      <c r="V86" s="223">
        <v>0</v>
      </c>
      <c r="W86" s="223"/>
      <c r="X86" s="223">
        <v>0</v>
      </c>
      <c r="Y86" s="223"/>
      <c r="Z86" s="223">
        <v>0</v>
      </c>
      <c r="AA86" s="230"/>
      <c r="AB86" s="223">
        <f t="shared" si="0"/>
        <v>0</v>
      </c>
      <c r="AC86" s="223">
        <f t="shared" si="1"/>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G20:G22"/>
    <mergeCell ref="AB20:AC21"/>
    <mergeCell ref="A4:AC4"/>
    <mergeCell ref="A12:AC12"/>
    <mergeCell ref="A9:AC9"/>
    <mergeCell ref="A11:AC11"/>
    <mergeCell ref="A8:AC8"/>
    <mergeCell ref="A6:AC6"/>
    <mergeCell ref="H20:K20"/>
    <mergeCell ref="Z21:AA21"/>
    <mergeCell ref="T20:W20"/>
    <mergeCell ref="T21:U21"/>
    <mergeCell ref="V21:W21"/>
    <mergeCell ref="H21:I21"/>
    <mergeCell ref="J21:K21"/>
    <mergeCell ref="X20:AA20"/>
    <mergeCell ref="X21:Y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2" zoomScale="80" zoomScaleSheetLayoutView="80" workbookViewId="0">
      <selection activeCell="G26" sqref="G26:L26"/>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36.28515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1.710937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39" t="str">
        <f>'1. паспорт местоположение'!A12:C12</f>
        <v>H_TP1600.PS.0131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3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5" t="s">
        <v>439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450</v>
      </c>
      <c r="F22" s="453"/>
      <c r="G22" s="453"/>
      <c r="H22" s="453"/>
      <c r="I22" s="453"/>
      <c r="J22" s="453"/>
      <c r="K22" s="453"/>
      <c r="L22" s="454"/>
      <c r="M22" s="446" t="s">
        <v>49</v>
      </c>
      <c r="N22" s="446" t="s">
        <v>48</v>
      </c>
      <c r="O22" s="446" t="s">
        <v>47</v>
      </c>
      <c r="P22" s="455" t="s">
        <v>243</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139</v>
      </c>
      <c r="G23" s="463" t="s">
        <v>138</v>
      </c>
      <c r="H23" s="463" t="s">
        <v>137</v>
      </c>
      <c r="I23" s="467" t="s">
        <v>360</v>
      </c>
      <c r="J23" s="467" t="s">
        <v>361</v>
      </c>
      <c r="K23" s="467" t="s">
        <v>362</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233" t="s">
        <v>13</v>
      </c>
      <c r="AG24" s="233" t="s">
        <v>12</v>
      </c>
      <c r="AH24" s="125" t="s">
        <v>2</v>
      </c>
      <c r="AI24" s="125"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7.75" customHeight="1" x14ac:dyDescent="0.25">
      <c r="A26" s="167" t="s">
        <v>515</v>
      </c>
      <c r="B26" s="168" t="s">
        <v>628</v>
      </c>
      <c r="C26" s="168" t="s">
        <v>516</v>
      </c>
      <c r="D26" s="170" t="s">
        <v>517</v>
      </c>
      <c r="E26" s="167">
        <v>95</v>
      </c>
      <c r="F26" s="167" t="s">
        <v>305</v>
      </c>
      <c r="G26" s="167" t="s">
        <v>305</v>
      </c>
      <c r="H26" s="167" t="s">
        <v>305</v>
      </c>
      <c r="I26" s="167" t="s">
        <v>305</v>
      </c>
      <c r="J26" s="167" t="s">
        <v>305</v>
      </c>
      <c r="K26" s="167" t="s">
        <v>305</v>
      </c>
      <c r="L26" s="167" t="s">
        <v>305</v>
      </c>
      <c r="M26" s="170" t="s">
        <v>518</v>
      </c>
      <c r="N26" s="288" t="s">
        <v>519</v>
      </c>
      <c r="O26" s="168" t="s">
        <v>628</v>
      </c>
      <c r="P26" s="289">
        <v>5536</v>
      </c>
      <c r="Q26" s="168" t="s">
        <v>520</v>
      </c>
      <c r="R26" s="289">
        <v>3875</v>
      </c>
      <c r="S26" s="168" t="s">
        <v>521</v>
      </c>
      <c r="T26" s="168" t="s">
        <v>521</v>
      </c>
      <c r="U26" s="168">
        <v>4</v>
      </c>
      <c r="V26" s="168">
        <v>4</v>
      </c>
      <c r="W26" s="168" t="s">
        <v>522</v>
      </c>
      <c r="X26" s="290">
        <v>3534</v>
      </c>
      <c r="Y26" s="170"/>
      <c r="Z26" s="170">
        <v>1</v>
      </c>
      <c r="AA26" s="289">
        <v>2974</v>
      </c>
      <c r="AB26" s="289">
        <v>2974</v>
      </c>
      <c r="AC26" s="168" t="s">
        <v>522</v>
      </c>
      <c r="AD26" s="289">
        <v>3509</v>
      </c>
      <c r="AE26" s="289">
        <v>3509</v>
      </c>
      <c r="AF26" s="169" t="s">
        <v>523</v>
      </c>
      <c r="AG26" s="168" t="s">
        <v>524</v>
      </c>
      <c r="AH26" s="168" t="s">
        <v>525</v>
      </c>
      <c r="AI26" s="168" t="s">
        <v>525</v>
      </c>
      <c r="AJ26" s="168" t="s">
        <v>526</v>
      </c>
      <c r="AK26" s="174">
        <v>43201</v>
      </c>
      <c r="AL26" s="170"/>
      <c r="AM26" s="170"/>
      <c r="AN26" s="174"/>
      <c r="AO26" s="170"/>
      <c r="AP26" s="168" t="s">
        <v>527</v>
      </c>
      <c r="AQ26" s="168" t="s">
        <v>528</v>
      </c>
      <c r="AR26" s="168" t="s">
        <v>527</v>
      </c>
      <c r="AS26" s="168" t="s">
        <v>528</v>
      </c>
      <c r="AT26" s="168" t="s">
        <v>529</v>
      </c>
      <c r="AU26" s="172" t="s">
        <v>582</v>
      </c>
      <c r="AV26" s="172" t="s">
        <v>585</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530</v>
      </c>
      <c r="X27" s="290">
        <v>3824</v>
      </c>
      <c r="Y27" s="170"/>
      <c r="Z27" s="174"/>
      <c r="AA27" s="289">
        <v>3824</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531</v>
      </c>
      <c r="X28" s="290">
        <v>3174</v>
      </c>
      <c r="Y28" s="176"/>
      <c r="Z28" s="176"/>
      <c r="AA28" s="289">
        <v>3080</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532</v>
      </c>
      <c r="X29" s="290">
        <v>3860</v>
      </c>
      <c r="Y29" s="168" t="s">
        <v>532</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B37" sqref="B3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0" t="s">
        <v>69</v>
      </c>
    </row>
    <row r="2" spans="1:8" ht="18.75" x14ac:dyDescent="0.3">
      <c r="B2" s="161" t="s">
        <v>10</v>
      </c>
    </row>
    <row r="3" spans="1:8" ht="18.75" x14ac:dyDescent="0.3">
      <c r="B3" s="161" t="s">
        <v>497</v>
      </c>
    </row>
    <row r="4" spans="1:8" x14ac:dyDescent="0.25">
      <c r="B4" s="38"/>
    </row>
    <row r="5" spans="1:8" ht="18.75" x14ac:dyDescent="0.3">
      <c r="A5" s="470" t="str">
        <f>'1. паспорт местоположение'!A5:C5</f>
        <v>Год раскрытия информации: 2022 год</v>
      </c>
      <c r="B5" s="470"/>
      <c r="C5" s="63"/>
      <c r="D5" s="63"/>
      <c r="E5" s="63"/>
      <c r="F5" s="63"/>
      <c r="G5" s="63"/>
      <c r="H5" s="63"/>
    </row>
    <row r="6" spans="1:8" ht="18.75" x14ac:dyDescent="0.3">
      <c r="A6" s="153"/>
      <c r="B6" s="153"/>
      <c r="C6" s="153"/>
      <c r="D6" s="153"/>
      <c r="E6" s="153"/>
      <c r="F6" s="153"/>
      <c r="G6" s="153"/>
      <c r="H6" s="15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3"/>
      <c r="D9" s="163"/>
      <c r="E9" s="163"/>
      <c r="F9" s="163"/>
      <c r="G9" s="163"/>
      <c r="H9" s="163"/>
    </row>
    <row r="10" spans="1:8" x14ac:dyDescent="0.25">
      <c r="A10" s="296" t="s">
        <v>8</v>
      </c>
      <c r="B10" s="296"/>
      <c r="C10" s="164"/>
      <c r="D10" s="164"/>
      <c r="E10" s="164"/>
      <c r="F10" s="164"/>
      <c r="G10" s="164"/>
      <c r="H10" s="164"/>
    </row>
    <row r="11" spans="1:8" ht="18.75" x14ac:dyDescent="0.25">
      <c r="A11" s="162"/>
      <c r="B11" s="162"/>
      <c r="C11" s="162"/>
      <c r="D11" s="162"/>
      <c r="E11" s="162"/>
      <c r="F11" s="162"/>
      <c r="G11" s="162"/>
      <c r="H11" s="162"/>
    </row>
    <row r="12" spans="1:8" ht="14.25" customHeight="1" x14ac:dyDescent="0.25">
      <c r="A12" s="301" t="str">
        <f>'1. паспорт местоположение'!A12:C12</f>
        <v>H_TP1600.PS.0131</v>
      </c>
      <c r="B12" s="301"/>
      <c r="C12" s="163"/>
      <c r="D12" s="163"/>
      <c r="E12" s="163"/>
      <c r="F12" s="163"/>
      <c r="G12" s="163"/>
      <c r="H12" s="163"/>
    </row>
    <row r="13" spans="1:8" x14ac:dyDescent="0.25">
      <c r="A13" s="296" t="s">
        <v>7</v>
      </c>
      <c r="B13" s="296"/>
      <c r="C13" s="164"/>
      <c r="D13" s="164"/>
      <c r="E13" s="164"/>
      <c r="F13" s="164"/>
      <c r="G13" s="164"/>
      <c r="H13" s="164"/>
    </row>
    <row r="14" spans="1:8" ht="18.75" x14ac:dyDescent="0.25">
      <c r="A14" s="11"/>
      <c r="B14" s="11"/>
      <c r="C14" s="11"/>
      <c r="D14" s="11"/>
      <c r="E14" s="11"/>
      <c r="F14" s="11"/>
      <c r="G14" s="11"/>
      <c r="H14" s="11"/>
    </row>
    <row r="15" spans="1:8" ht="39.75" customHeight="1" x14ac:dyDescent="0.25">
      <c r="A15" s="30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2"/>
      <c r="C15" s="163"/>
      <c r="D15" s="163"/>
      <c r="E15" s="163"/>
      <c r="F15" s="163"/>
      <c r="G15" s="163"/>
      <c r="H15" s="163"/>
    </row>
    <row r="16" spans="1:8" x14ac:dyDescent="0.25">
      <c r="A16" s="296" t="s">
        <v>6</v>
      </c>
      <c r="B16" s="296"/>
      <c r="C16" s="164"/>
      <c r="D16" s="164"/>
      <c r="E16" s="164"/>
      <c r="F16" s="164"/>
      <c r="G16" s="164"/>
      <c r="H16" s="164"/>
    </row>
    <row r="17" spans="1:3" x14ac:dyDescent="0.25">
      <c r="B17" s="101"/>
    </row>
    <row r="18" spans="1:3" ht="17.25" customHeight="1" x14ac:dyDescent="0.25">
      <c r="A18" s="474" t="s">
        <v>440</v>
      </c>
      <c r="B18" s="475"/>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631</v>
      </c>
    </row>
    <row r="25" spans="1:3" ht="16.5" thickBot="1" x14ac:dyDescent="0.3">
      <c r="A25" s="106" t="s">
        <v>315</v>
      </c>
      <c r="B25" s="104">
        <v>2024</v>
      </c>
    </row>
    <row r="26" spans="1:3" ht="16.5" thickBot="1" x14ac:dyDescent="0.3">
      <c r="A26" s="107" t="s">
        <v>316</v>
      </c>
      <c r="B26" s="108" t="s">
        <v>633</v>
      </c>
    </row>
    <row r="27" spans="1:3" ht="29.25" thickBot="1" x14ac:dyDescent="0.3">
      <c r="A27" s="114" t="s">
        <v>584</v>
      </c>
      <c r="B27" s="200">
        <v>287.418408</v>
      </c>
    </row>
    <row r="28" spans="1:3" ht="16.5" thickBot="1" x14ac:dyDescent="0.3">
      <c r="A28" s="110" t="s">
        <v>317</v>
      </c>
      <c r="B28" s="110" t="s">
        <v>583</v>
      </c>
    </row>
    <row r="29" spans="1:3" ht="29.25" thickBot="1" x14ac:dyDescent="0.3">
      <c r="A29" s="115" t="s">
        <v>318</v>
      </c>
      <c r="B29" s="200">
        <v>3.5089999999999999</v>
      </c>
      <c r="C29" s="476" t="s">
        <v>634</v>
      </c>
    </row>
    <row r="30" spans="1:3" ht="29.25" thickBot="1" x14ac:dyDescent="0.3">
      <c r="A30" s="477" t="s">
        <v>319</v>
      </c>
      <c r="B30" s="478">
        <f>B32+B37+B42</f>
        <v>3.5686909999999998</v>
      </c>
    </row>
    <row r="31" spans="1:3" ht="16.5" thickBot="1" x14ac:dyDescent="0.3">
      <c r="A31" s="110" t="s">
        <v>320</v>
      </c>
      <c r="B31" s="110"/>
    </row>
    <row r="32" spans="1:3" ht="29.25" thickBot="1" x14ac:dyDescent="0.3">
      <c r="A32" s="115" t="s">
        <v>635</v>
      </c>
      <c r="B32" s="200">
        <f>B33</f>
        <v>3.5686909999999998</v>
      </c>
    </row>
    <row r="33" spans="1:4" ht="30.75" thickBot="1" x14ac:dyDescent="0.3">
      <c r="A33" s="286" t="s">
        <v>626</v>
      </c>
      <c r="B33" s="200">
        <v>3.5686909999999998</v>
      </c>
      <c r="D33" s="240"/>
    </row>
    <row r="34" spans="1:4" ht="16.5" thickBot="1" x14ac:dyDescent="0.3">
      <c r="A34" s="110" t="s">
        <v>322</v>
      </c>
      <c r="B34" s="208">
        <v>1.2416362002812291E-2</v>
      </c>
      <c r="C34" s="241"/>
    </row>
    <row r="35" spans="1:4" ht="16.5" thickBot="1" x14ac:dyDescent="0.3">
      <c r="A35" s="110" t="s">
        <v>323</v>
      </c>
      <c r="B35" s="239">
        <v>1.6988151199999999</v>
      </c>
    </row>
    <row r="36" spans="1:4" ht="16.5" thickBot="1" x14ac:dyDescent="0.3">
      <c r="A36" s="110" t="s">
        <v>324</v>
      </c>
      <c r="B36" s="110">
        <v>1.4159999999999999</v>
      </c>
    </row>
    <row r="37" spans="1:4" ht="29.25" thickBot="1" x14ac:dyDescent="0.3">
      <c r="A37" s="115" t="s">
        <v>325</v>
      </c>
      <c r="B37" s="110"/>
    </row>
    <row r="38" spans="1:4" ht="16.5" thickBot="1" x14ac:dyDescent="0.3">
      <c r="A38" s="110" t="s">
        <v>321</v>
      </c>
      <c r="B38" s="110">
        <v>0</v>
      </c>
    </row>
    <row r="39" spans="1:4" ht="16.5" thickBot="1" x14ac:dyDescent="0.3">
      <c r="A39" s="110" t="s">
        <v>322</v>
      </c>
      <c r="B39" s="110"/>
    </row>
    <row r="40" spans="1:4" ht="16.5" thickBot="1" x14ac:dyDescent="0.3">
      <c r="A40" s="110" t="s">
        <v>323</v>
      </c>
      <c r="B40" s="110"/>
    </row>
    <row r="41" spans="1:4" ht="16.5" thickBot="1" x14ac:dyDescent="0.3">
      <c r="A41" s="110" t="s">
        <v>324</v>
      </c>
      <c r="B41" s="110"/>
    </row>
    <row r="42" spans="1:4" ht="29.25" thickBot="1" x14ac:dyDescent="0.3">
      <c r="A42" s="115" t="s">
        <v>326</v>
      </c>
      <c r="B42" s="110"/>
    </row>
    <row r="43" spans="1:4" ht="16.5" thickBot="1" x14ac:dyDescent="0.3">
      <c r="A43" s="110" t="s">
        <v>321</v>
      </c>
      <c r="B43" s="110">
        <v>0</v>
      </c>
    </row>
    <row r="44" spans="1:4" ht="16.5" thickBot="1" x14ac:dyDescent="0.3">
      <c r="A44" s="110" t="s">
        <v>322</v>
      </c>
      <c r="B44" s="110" t="s">
        <v>503</v>
      </c>
    </row>
    <row r="45" spans="1:4" ht="16.5" thickBot="1" x14ac:dyDescent="0.3">
      <c r="A45" s="110" t="s">
        <v>323</v>
      </c>
      <c r="B45" s="110"/>
    </row>
    <row r="46" spans="1:4" ht="16.5" thickBot="1" x14ac:dyDescent="0.3">
      <c r="A46" s="110" t="s">
        <v>324</v>
      </c>
      <c r="B46" s="110"/>
    </row>
    <row r="47" spans="1:4" ht="29.25" thickBot="1" x14ac:dyDescent="0.3">
      <c r="A47" s="109" t="s">
        <v>327</v>
      </c>
      <c r="B47" s="208">
        <v>1.2416362002812291E-2</v>
      </c>
    </row>
    <row r="48" spans="1:4" ht="16.5" thickBot="1" x14ac:dyDescent="0.3">
      <c r="A48" s="111" t="s">
        <v>320</v>
      </c>
      <c r="B48" s="165"/>
    </row>
    <row r="49" spans="1:2" ht="16.5" thickBot="1" x14ac:dyDescent="0.3">
      <c r="A49" s="111" t="s">
        <v>328</v>
      </c>
      <c r="B49" s="110"/>
    </row>
    <row r="50" spans="1:2" ht="16.5" thickBot="1" x14ac:dyDescent="0.3">
      <c r="A50" s="111" t="s">
        <v>329</v>
      </c>
      <c r="B50" s="110"/>
    </row>
    <row r="51" spans="1:2" ht="16.5" thickBot="1" x14ac:dyDescent="0.3">
      <c r="A51" s="111" t="s">
        <v>330</v>
      </c>
      <c r="B51" s="242"/>
    </row>
    <row r="52" spans="1:2" ht="16.5" thickBot="1" x14ac:dyDescent="0.3">
      <c r="A52" s="106" t="s">
        <v>331</v>
      </c>
      <c r="B52" s="208">
        <v>6.014396231712479E-3</v>
      </c>
    </row>
    <row r="53" spans="1:2" ht="16.5" thickBot="1" x14ac:dyDescent="0.3">
      <c r="A53" s="106" t="s">
        <v>332</v>
      </c>
      <c r="B53" s="287">
        <v>1.7286481899999999</v>
      </c>
    </row>
    <row r="54" spans="1:2" ht="16.5" thickBot="1" x14ac:dyDescent="0.3">
      <c r="A54" s="106" t="s">
        <v>333</v>
      </c>
      <c r="B54" s="208">
        <v>6.0351555770916387E-3</v>
      </c>
    </row>
    <row r="55" spans="1:2" ht="16.5" thickBot="1" x14ac:dyDescent="0.3">
      <c r="A55" s="107" t="s">
        <v>334</v>
      </c>
      <c r="B55" s="287">
        <v>1.4455123400000001</v>
      </c>
    </row>
    <row r="56" spans="1:2" ht="16.5" thickBot="1" x14ac:dyDescent="0.3">
      <c r="A56" s="109" t="s">
        <v>335</v>
      </c>
      <c r="B56" s="235"/>
    </row>
    <row r="57" spans="1:2" x14ac:dyDescent="0.25">
      <c r="A57" s="112" t="s">
        <v>336</v>
      </c>
      <c r="B57" s="188" t="s">
        <v>580</v>
      </c>
    </row>
    <row r="58" spans="1:2" x14ac:dyDescent="0.25">
      <c r="A58" s="112" t="s">
        <v>337</v>
      </c>
      <c r="B58" s="188" t="s">
        <v>533</v>
      </c>
    </row>
    <row r="59" spans="1:2" x14ac:dyDescent="0.25">
      <c r="A59" s="112" t="s">
        <v>338</v>
      </c>
      <c r="B59" s="188" t="s">
        <v>305</v>
      </c>
    </row>
    <row r="60" spans="1:2" x14ac:dyDescent="0.25">
      <c r="A60" s="112" t="s">
        <v>339</v>
      </c>
      <c r="B60" s="188" t="s">
        <v>305</v>
      </c>
    </row>
    <row r="61" spans="1:2" ht="16.5" thickBot="1" x14ac:dyDescent="0.3">
      <c r="A61" s="113" t="s">
        <v>340</v>
      </c>
      <c r="B61" s="189" t="s">
        <v>305</v>
      </c>
    </row>
    <row r="62" spans="1:2" ht="30.75" thickBot="1" x14ac:dyDescent="0.3">
      <c r="A62" s="111" t="s">
        <v>341</v>
      </c>
      <c r="B62" s="110" t="s">
        <v>503</v>
      </c>
    </row>
    <row r="63" spans="1:2" ht="29.25" thickBot="1" x14ac:dyDescent="0.3">
      <c r="A63" s="106" t="s">
        <v>342</v>
      </c>
      <c r="B63" s="110" t="s">
        <v>503</v>
      </c>
    </row>
    <row r="64" spans="1:2" ht="16.5" thickBot="1" x14ac:dyDescent="0.3">
      <c r="A64" s="111" t="s">
        <v>320</v>
      </c>
      <c r="B64" s="166" t="s">
        <v>305</v>
      </c>
    </row>
    <row r="65" spans="1:2" ht="16.5" thickBot="1" x14ac:dyDescent="0.3">
      <c r="A65" s="111" t="s">
        <v>343</v>
      </c>
      <c r="B65" s="110" t="s">
        <v>503</v>
      </c>
    </row>
    <row r="66" spans="1:2" ht="16.5" thickBot="1" x14ac:dyDescent="0.3">
      <c r="A66" s="111" t="s">
        <v>344</v>
      </c>
      <c r="B66" s="110" t="s">
        <v>503</v>
      </c>
    </row>
    <row r="67" spans="1:2" ht="135.75" thickBot="1" x14ac:dyDescent="0.3">
      <c r="A67" s="116" t="s">
        <v>345</v>
      </c>
      <c r="B67" s="110" t="s">
        <v>537</v>
      </c>
    </row>
    <row r="68" spans="1:2" ht="16.5" thickBot="1" x14ac:dyDescent="0.3">
      <c r="A68" s="106" t="s">
        <v>346</v>
      </c>
      <c r="B68" s="110" t="s">
        <v>632</v>
      </c>
    </row>
    <row r="69" spans="1:2" ht="16.5" thickBot="1" x14ac:dyDescent="0.3">
      <c r="A69" s="112" t="s">
        <v>347</v>
      </c>
      <c r="B69" s="110" t="s">
        <v>503</v>
      </c>
    </row>
    <row r="70" spans="1:2" ht="16.5" thickBot="1" x14ac:dyDescent="0.3">
      <c r="A70" s="112" t="s">
        <v>348</v>
      </c>
      <c r="B70" s="110" t="s">
        <v>503</v>
      </c>
    </row>
    <row r="71" spans="1:2" ht="16.5" thickBot="1" x14ac:dyDescent="0.3">
      <c r="A71" s="112" t="s">
        <v>349</v>
      </c>
      <c r="B71" s="110" t="s">
        <v>503</v>
      </c>
    </row>
    <row r="72" spans="1:2" ht="29.25" thickBot="1" x14ac:dyDescent="0.3">
      <c r="A72" s="117" t="s">
        <v>350</v>
      </c>
      <c r="B72" s="166" t="s">
        <v>504</v>
      </c>
    </row>
    <row r="73" spans="1:2" ht="28.5" customHeight="1" x14ac:dyDescent="0.25">
      <c r="A73" s="109" t="s">
        <v>351</v>
      </c>
      <c r="B73" s="471" t="s">
        <v>581</v>
      </c>
    </row>
    <row r="74" spans="1:2" x14ac:dyDescent="0.25">
      <c r="A74" s="112" t="s">
        <v>352</v>
      </c>
      <c r="B74" s="472"/>
    </row>
    <row r="75" spans="1:2" x14ac:dyDescent="0.25">
      <c r="A75" s="112" t="s">
        <v>353</v>
      </c>
      <c r="B75" s="472"/>
    </row>
    <row r="76" spans="1:2" x14ac:dyDescent="0.25">
      <c r="A76" s="112" t="s">
        <v>354</v>
      </c>
      <c r="B76" s="472"/>
    </row>
    <row r="77" spans="1:2" x14ac:dyDescent="0.25">
      <c r="A77" s="112" t="s">
        <v>355</v>
      </c>
      <c r="B77" s="472"/>
    </row>
    <row r="78" spans="1:2" ht="16.5" thickBot="1" x14ac:dyDescent="0.3">
      <c r="A78" s="118" t="s">
        <v>356</v>
      </c>
      <c r="B78" s="473"/>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2022-04-06T08:42:48Z</dcterms:modified>
</cp:coreProperties>
</file>